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odeName="EstaPasta_de_trabalho"/>
  <mc:AlternateContent xmlns:mc="http://schemas.openxmlformats.org/markup-compatibility/2006">
    <mc:Choice Requires="x15">
      <x15ac:absPath xmlns:x15ac="http://schemas.microsoft.com/office/spreadsheetml/2010/11/ac" url="https://pavarini-my.sharepoint.com/personal/francisco_matos_simplificpavarini_com_br/Documents/Área de Trabalho/Brazil/"/>
    </mc:Choice>
  </mc:AlternateContent>
  <xr:revisionPtr revIDLastSave="0" documentId="11_77327F6594D66401FA6B0D3962176FF30D762EDA" xr6:coauthVersionLast="47" xr6:coauthVersionMax="47" xr10:uidLastSave="{00000000-0000-0000-0000-000000000000}"/>
  <bookViews>
    <workbookView xWindow="28680" yWindow="-120" windowWidth="29040" windowHeight="15840" tabRatio="698" activeTab="1" xr2:uid="{00000000-000D-0000-FFFF-FFFF00000000}"/>
  </bookViews>
  <sheets>
    <sheet name="Resumo" sheetId="73" r:id="rId1"/>
    <sheet name="Infra Sint Prev x Real" sheetId="70" r:id="rId2"/>
    <sheet name="Graficos" sheetId="71" r:id="rId3"/>
    <sheet name="Dados" sheetId="78" state="hidden" r:id="rId4"/>
    <sheet name="Infra Anali Prev" sheetId="63" r:id="rId5"/>
    <sheet name="Infra Anali Prev n3" sheetId="84" r:id="rId6"/>
    <sheet name="Infra Anali Real" sheetId="79" r:id="rId7"/>
    <sheet name="Prev x Real Analitico" sheetId="80" r:id="rId8"/>
    <sheet name="Meta" sheetId="81" state="hidden" r:id="rId9"/>
    <sheet name="FERIADOS" sheetId="83"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__1Excel_BuiltIn_Print_Titles_16_1">'[1]Rev int TP ímpar'!$A:$B,'[1]Rev int TP ímpar'!$1:$6</definedName>
    <definedName name="_10Excel_BuiltIn_Print_Titles_16_1">'[2]rev int TP ímpar'!$A$1:$B$65535,'[2]rev int TP ímpar'!$1:$6</definedName>
    <definedName name="_10Excel_BuiltIn_Print_Titles_17_1">'[3]rev int TP'!$A:$B,'[3]rev int TP'!$1:$6</definedName>
    <definedName name="_12Excel_BuiltIn_Print_Titles_17_1">'[2]rev int TP par'!$A$1:$B$65535,'[2]rev int TP par'!$1:$6</definedName>
    <definedName name="_17Excel_BuiltIn_Print_Titles_18_1">'[2]rev int pav 21_'!$A$1:$B$65535,'[2]rev int pav 21_'!$1:$6</definedName>
    <definedName name="_1Excel_BuiltIn_Print_Titles_16_1">'[2]rev int TP ímpar'!$A$1:$B$65535,'[2]rev int TP ímpar'!$1:$6</definedName>
    <definedName name="_20Excel_BuiltIn_Print_Titles_17_1">'[2]rev int TP par'!$A$1:$B$65535,'[2]rev int TP par'!$1:$6</definedName>
    <definedName name="_22Excel_BuiltIn_Print_Titles_19_1">'[2]rev int pav 22_'!$A$1:$B$65535,'[2]rev int pav 22_'!$1:$6</definedName>
    <definedName name="_27Excel_BuiltIn_Print_Titles_21_1_1_1">'[2]rev int pav 23_'!$A$1:$B$65530,'[2]rev int pav 23_'!$1:$6</definedName>
    <definedName name="_2Excel_BuiltIn_Print_Titles_16_1">'[2]rev int TP ímpar'!$A$1:$B$65535,'[2]rev int TP ímpar'!$1:$6</definedName>
    <definedName name="_2Excel_BuiltIn_Print_Titles_17_1">'[2]rev int TP par'!$A$1:$B$65535,'[2]rev int TP par'!$1:$6</definedName>
    <definedName name="_30Excel_BuiltIn_Print_Titles_18_1">'[2]rev int pav 21_'!$A$1:$B$65535,'[2]rev int pav 21_'!$1:$6</definedName>
    <definedName name="_3Excel_BuiltIn_Print_Titles_18_1">'[2]rev int pav 21_'!$A$1:$B$65535,'[2]rev int pav 21_'!$1:$6</definedName>
    <definedName name="_40Excel_BuiltIn_Print_Titles_19_1">'[2]rev int pav 22_'!$A$1:$B$65535,'[2]rev int pav 22_'!$1:$6</definedName>
    <definedName name="_4Excel_BuiltIn_Print_Titles_17_1">'[2]rev int TP par'!$A$1:$B$65535,'[2]rev int TP par'!$1:$6</definedName>
    <definedName name="_4Excel_BuiltIn_Print_Titles_19_1">'[2]rev int pav 22_'!$A$1:$B$65535,'[2]rev int pav 22_'!$1:$6</definedName>
    <definedName name="_50Excel_BuiltIn_Print_Titles_21_1_1_1">'[2]rev int pav 23_'!$A$1:$B$65530,'[2]rev int pav 23_'!$1:$6</definedName>
    <definedName name="_5Excel_BuiltIn_Print_Titles_18_1">'[2]rev int pav 21_'!$A$1:$B$65535,'[2]rev int pav 21_'!$1:$6</definedName>
    <definedName name="_5Excel_BuiltIn_Print_Titles_21_1_1_1">'[2]rev int pav 23_'!$A$1:$B$65530,'[2]rev int pav 23_'!$1:$6</definedName>
    <definedName name="_6Excel_BuiltIn_Print_Titles_16_1">'[2]rev int TP ímpar'!$A$1:$B$65535,'[2]rev int TP ímpar'!$1:$6</definedName>
    <definedName name="_6Excel_BuiltIn_Print_Titles_19_1">'[2]rev int pav 22_'!$A$1:$B$65535,'[2]rev int pav 22_'!$1:$6</definedName>
    <definedName name="_7Excel_BuiltIn_Print_Titles_21_1_1_1">'[2]rev int pav 23_'!$A$1:$B$65530,'[2]rev int pav 23_'!$1:$6</definedName>
    <definedName name="_Fill" localSheetId="5" hidden="1">#REF!</definedName>
    <definedName name="_Fill" hidden="1">#REF!</definedName>
    <definedName name="_Table1_In1" localSheetId="9" hidden="1">#REF!</definedName>
    <definedName name="_Table1_In1" localSheetId="4" hidden="1">#REF!</definedName>
    <definedName name="_Table1_In1" localSheetId="5" hidden="1">#REF!</definedName>
    <definedName name="_Table1_In1" localSheetId="6" hidden="1">#REF!</definedName>
    <definedName name="_Table1_In1" localSheetId="1" hidden="1">#REF!</definedName>
    <definedName name="_Table1_In1" localSheetId="7" hidden="1">#REF!</definedName>
    <definedName name="_Table1_In1" hidden="1">#REF!</definedName>
    <definedName name="_Table1_Out" localSheetId="9" hidden="1">#REF!</definedName>
    <definedName name="_Table1_Out" localSheetId="4" hidden="1">#REF!</definedName>
    <definedName name="_Table1_Out" localSheetId="5" hidden="1">#REF!</definedName>
    <definedName name="_Table1_Out" localSheetId="6" hidden="1">#REF!</definedName>
    <definedName name="_Table1_Out" localSheetId="1" hidden="1">#REF!</definedName>
    <definedName name="_Table1_Out" localSheetId="7" hidden="1">#REF!</definedName>
    <definedName name="_Table1_Out" hidden="1">#REF!</definedName>
    <definedName name="AÇO" localSheetId="5" hidden="1">{#N/A,#N/A,FALSE,"SS 1";#N/A,#N/A,FALSE,"SS 2";#N/A,#N/A,FALSE,"TER 1 (1)";#N/A,#N/A,FALSE,"TER 1 (2)";#N/A,#N/A,FALSE,"TER 2";#N/A,#N/A,FALSE,"TIPO";#N/A,#N/A,FALSE,"CM  BAR"}</definedName>
    <definedName name="AÇO" localSheetId="6" hidden="1">{#N/A,#N/A,FALSE,"SS 1";#N/A,#N/A,FALSE,"SS 2";#N/A,#N/A,FALSE,"TER 1 (1)";#N/A,#N/A,FALSE,"TER 1 (2)";#N/A,#N/A,FALSE,"TER 2";#N/A,#N/A,FALSE,"TIPO";#N/A,#N/A,FALSE,"CM  BAR"}</definedName>
    <definedName name="AÇO" localSheetId="1" hidden="1">{#N/A,#N/A,FALSE,"SS 1";#N/A,#N/A,FALSE,"SS 2";#N/A,#N/A,FALSE,"TER 1 (1)";#N/A,#N/A,FALSE,"TER 1 (2)";#N/A,#N/A,FALSE,"TER 2";#N/A,#N/A,FALSE,"TIPO";#N/A,#N/A,FALSE,"CM  BAR"}</definedName>
    <definedName name="AÇO" localSheetId="7" hidden="1">{#N/A,#N/A,FALSE,"SS 1";#N/A,#N/A,FALSE,"SS 2";#N/A,#N/A,FALSE,"TER 1 (1)";#N/A,#N/A,FALSE,"TER 1 (2)";#N/A,#N/A,FALSE,"TER 2";#N/A,#N/A,FALSE,"TIPO";#N/A,#N/A,FALSE,"CM  BAR"}</definedName>
    <definedName name="AÇO" hidden="1">{#N/A,#N/A,FALSE,"SS 1";#N/A,#N/A,FALSE,"SS 2";#N/A,#N/A,FALSE,"TER 1 (1)";#N/A,#N/A,FALSE,"TER 1 (2)";#N/A,#N/A,FALSE,"TER 2";#N/A,#N/A,FALSE,"TIPO";#N/A,#N/A,FALSE,"CM  BAR"}</definedName>
    <definedName name="AÇO_1" localSheetId="5" hidden="1">{#N/A,#N/A,FALSE,"SS 1";#N/A,#N/A,FALSE,"SS 2";#N/A,#N/A,FALSE,"TER 1 (1)";#N/A,#N/A,FALSE,"TER 1 (2)";#N/A,#N/A,FALSE,"TER 2";#N/A,#N/A,FALSE,"TIPO";#N/A,#N/A,FALSE,"CM  BAR"}</definedName>
    <definedName name="AÇO_1" localSheetId="6" hidden="1">{#N/A,#N/A,FALSE,"SS 1";#N/A,#N/A,FALSE,"SS 2";#N/A,#N/A,FALSE,"TER 1 (1)";#N/A,#N/A,FALSE,"TER 1 (2)";#N/A,#N/A,FALSE,"TER 2";#N/A,#N/A,FALSE,"TIPO";#N/A,#N/A,FALSE,"CM  BAR"}</definedName>
    <definedName name="AÇO_1" localSheetId="1" hidden="1">{#N/A,#N/A,FALSE,"SS 1";#N/A,#N/A,FALSE,"SS 2";#N/A,#N/A,FALSE,"TER 1 (1)";#N/A,#N/A,FALSE,"TER 1 (2)";#N/A,#N/A,FALSE,"TER 2";#N/A,#N/A,FALSE,"TIPO";#N/A,#N/A,FALSE,"CM  BAR"}</definedName>
    <definedName name="AÇO_1" localSheetId="7" hidden="1">{#N/A,#N/A,FALSE,"SS 1";#N/A,#N/A,FALSE,"SS 2";#N/A,#N/A,FALSE,"TER 1 (1)";#N/A,#N/A,FALSE,"TER 1 (2)";#N/A,#N/A,FALSE,"TER 2";#N/A,#N/A,FALSE,"TIPO";#N/A,#N/A,FALSE,"CM  BAR"}</definedName>
    <definedName name="AÇO_1" hidden="1">{#N/A,#N/A,FALSE,"SS 1";#N/A,#N/A,FALSE,"SS 2";#N/A,#N/A,FALSE,"TER 1 (1)";#N/A,#N/A,FALSE,"TER 1 (2)";#N/A,#N/A,FALSE,"TER 2";#N/A,#N/A,FALSE,"TIPO";#N/A,#N/A,FALSE,"CM  BAR"}</definedName>
    <definedName name="aço2" localSheetId="5" hidden="1">{#N/A,#N/A,FALSE,"LEVFER V2 P";#N/A,#N/A,FALSE,"LEVFER V2 P10%"}</definedName>
    <definedName name="aço2" localSheetId="6" hidden="1">{#N/A,#N/A,FALSE,"LEVFER V2 P";#N/A,#N/A,FALSE,"LEVFER V2 P10%"}</definedName>
    <definedName name="aço2" localSheetId="1" hidden="1">{#N/A,#N/A,FALSE,"LEVFER V2 P";#N/A,#N/A,FALSE,"LEVFER V2 P10%"}</definedName>
    <definedName name="aço2" localSheetId="7" hidden="1">{#N/A,#N/A,FALSE,"LEVFER V2 P";#N/A,#N/A,FALSE,"LEVFER V2 P10%"}</definedName>
    <definedName name="aço2" hidden="1">{#N/A,#N/A,FALSE,"LEVFER V2 P";#N/A,#N/A,FALSE,"LEVFER V2 P10%"}</definedName>
    <definedName name="aço2_1" localSheetId="5" hidden="1">{#N/A,#N/A,FALSE,"LEVFER V2 P";#N/A,#N/A,FALSE,"LEVFER V2 P10%"}</definedName>
    <definedName name="aço2_1" localSheetId="6" hidden="1">{#N/A,#N/A,FALSE,"LEVFER V2 P";#N/A,#N/A,FALSE,"LEVFER V2 P10%"}</definedName>
    <definedName name="aço2_1" localSheetId="1" hidden="1">{#N/A,#N/A,FALSE,"LEVFER V2 P";#N/A,#N/A,FALSE,"LEVFER V2 P10%"}</definedName>
    <definedName name="aço2_1" localSheetId="7" hidden="1">{#N/A,#N/A,FALSE,"LEVFER V2 P";#N/A,#N/A,FALSE,"LEVFER V2 P10%"}</definedName>
    <definedName name="aço2_1" hidden="1">{#N/A,#N/A,FALSE,"LEVFER V2 P";#N/A,#N/A,FALSE,"LEVFER V2 P10%"}</definedName>
    <definedName name="APARTAMENTO">[4]LISTA!$G$2:$G$12</definedName>
    <definedName name="APLICAÇÃO">[4]LISTA!$F$2:$F$37</definedName>
    <definedName name="Apropriação_orçamento">[4]LISTA!$R$2:$R$19</definedName>
    <definedName name="APTO_TIPO">'[5]#REF'!$A$57</definedName>
    <definedName name="_xlnm.Print_Area" localSheetId="2">Graficos!$A$1:$AK$73</definedName>
    <definedName name="_xlnm.Print_Area" localSheetId="4">'Infra Anali Prev'!$D$1:$AA$74</definedName>
    <definedName name="_xlnm.Print_Area" localSheetId="5">'Infra Anali Prev n3'!$A$1:$X$281</definedName>
    <definedName name="_xlnm.Print_Area" localSheetId="6">'Infra Anali Real'!$A$1:$X$281</definedName>
    <definedName name="_xlnm.Print_Area" localSheetId="1">'Infra Sint Prev x Real'!$A$1:$Y$65</definedName>
    <definedName name="_xlnm.Print_Area" localSheetId="7">'Prev x Real Analitico'!$A$1:$M$72</definedName>
    <definedName name="AREA_REFEIT_DISTR_GR_1">'[6]NR-18 e NR-24'!$F$21</definedName>
    <definedName name="AREA_REFEIT_DISTR_GR_2">'[6]NR-18 e NR-24'!$G$21</definedName>
    <definedName name="AREA_REFEIT_DISTR_GR_3">'[6]NR-18 e NR-24'!$H$21</definedName>
    <definedName name="AREA_REFEIT_DISTR_GR_4">'[6]NR-18 e NR-24'!$I$21</definedName>
    <definedName name="AREA_REFEIT_GR_1">'[6]NR-18 e NR-24'!$F$20</definedName>
    <definedName name="AREA_REFEIT_GR_2">'[6]NR-18 e NR-24'!$G$20</definedName>
    <definedName name="AREA_REFEIT_GR_3">'[6]NR-18 e NR-24'!$H$20</definedName>
    <definedName name="AREA_REFEIT_GR_4">'[6]NR-18 e NR-24'!$I$20</definedName>
    <definedName name="BDI_CIVIL">[7]ORÇAMENTO!$N$8+1</definedName>
    <definedName name="BDI_GERAL">[6]PREMISSAS!$C$9</definedName>
    <definedName name="BDI_HIDRA">[7]ORÇAMENTO!$N$9+1</definedName>
    <definedName name="BF" localSheetId="5" hidden="1">{#N/A,#N/A,FALSE,"CM BAR";#N/A,#N/A,FALSE,"SUBSOLO";#N/A,#N/A,FALSE,"TERREO";#N/A,#N/A,FALSE,"TIPO";#N/A,#N/A,FALSE,"DUP  INF";#N/A,#N/A,FALSE,"DUP SUP"}</definedName>
    <definedName name="BF" localSheetId="6" hidden="1">{#N/A,#N/A,FALSE,"CM BAR";#N/A,#N/A,FALSE,"SUBSOLO";#N/A,#N/A,FALSE,"TERREO";#N/A,#N/A,FALSE,"TIPO";#N/A,#N/A,FALSE,"DUP  INF";#N/A,#N/A,FALSE,"DUP SUP"}</definedName>
    <definedName name="BF" localSheetId="1" hidden="1">{#N/A,#N/A,FALSE,"CM BAR";#N/A,#N/A,FALSE,"SUBSOLO";#N/A,#N/A,FALSE,"TERREO";#N/A,#N/A,FALSE,"TIPO";#N/A,#N/A,FALSE,"DUP  INF";#N/A,#N/A,FALSE,"DUP SUP"}</definedName>
    <definedName name="BF" localSheetId="7" hidden="1">{#N/A,#N/A,FALSE,"CM BAR";#N/A,#N/A,FALSE,"SUBSOLO";#N/A,#N/A,FALSE,"TERREO";#N/A,#N/A,FALSE,"TIPO";#N/A,#N/A,FALSE,"DUP  INF";#N/A,#N/A,FALSE,"DUP SUP"}</definedName>
    <definedName name="BF" hidden="1">{#N/A,#N/A,FALSE,"CM BAR";#N/A,#N/A,FALSE,"SUBSOLO";#N/A,#N/A,FALSE,"TERREO";#N/A,#N/A,FALSE,"TIPO";#N/A,#N/A,FALSE,"DUP  INF";#N/A,#N/A,FALSE,"DUP SUP"}</definedName>
    <definedName name="BF_1" localSheetId="5" hidden="1">{#N/A,#N/A,FALSE,"CM BAR";#N/A,#N/A,FALSE,"SUBSOLO";#N/A,#N/A,FALSE,"TERREO";#N/A,#N/A,FALSE,"TIPO";#N/A,#N/A,FALSE,"DUP  INF";#N/A,#N/A,FALSE,"DUP SUP"}</definedName>
    <definedName name="BF_1" localSheetId="6" hidden="1">{#N/A,#N/A,FALSE,"CM BAR";#N/A,#N/A,FALSE,"SUBSOLO";#N/A,#N/A,FALSE,"TERREO";#N/A,#N/A,FALSE,"TIPO";#N/A,#N/A,FALSE,"DUP  INF";#N/A,#N/A,FALSE,"DUP SUP"}</definedName>
    <definedName name="BF_1" localSheetId="1" hidden="1">{#N/A,#N/A,FALSE,"CM BAR";#N/A,#N/A,FALSE,"SUBSOLO";#N/A,#N/A,FALSE,"TERREO";#N/A,#N/A,FALSE,"TIPO";#N/A,#N/A,FALSE,"DUP  INF";#N/A,#N/A,FALSE,"DUP SUP"}</definedName>
    <definedName name="BF_1" localSheetId="7" hidden="1">{#N/A,#N/A,FALSE,"CM BAR";#N/A,#N/A,FALSE,"SUBSOLO";#N/A,#N/A,FALSE,"TERREO";#N/A,#N/A,FALSE,"TIPO";#N/A,#N/A,FALSE,"DUP  INF";#N/A,#N/A,FALSE,"DUP SUP"}</definedName>
    <definedName name="BF_1" hidden="1">{#N/A,#N/A,FALSE,"CM BAR";#N/A,#N/A,FALSE,"SUBSOLO";#N/A,#N/A,FALSE,"TERREO";#N/A,#N/A,FALSE,"TIPO";#N/A,#N/A,FALSE,"DUP  INF";#N/A,#N/A,FALSE,"DUP SUP"}</definedName>
    <definedName name="BLOCO">[4]LISTA!$I$2:$I$20</definedName>
    <definedName name="BLOCO_FIX_VOL_MONTANTES">[6]PREMISSAS!$C$15</definedName>
    <definedName name="Condomínio">[4]LISTA!$H$2:$H$78</definedName>
    <definedName name="CORETO_AREA_TOTAL">[6]PREMISSAS!$C$92</definedName>
    <definedName name="CORETO_ATERRO">[6]PREMISSAS!$C$107</definedName>
    <definedName name="CORETO_BALDRAME_APIL">[6]PREMISSAS!$C$94</definedName>
    <definedName name="CORETO_BALDRAME_ARMACAO_TAXA">[6]PREMISSAS!$C$96</definedName>
    <definedName name="CORETO_BALDRAME_CONCRETO">[6]PREMISSAS!$C$97</definedName>
    <definedName name="CORETO_BALDRAME_ESCAV">[6]PREMISSAS!$C$93</definedName>
    <definedName name="CORETO_BALDRAME_LASTRO_ESP">[6]PREMISSAS!$C$95</definedName>
    <definedName name="CORETO_BLOCO_CONCRETO">[6]PREMISSAS!$C$122</definedName>
    <definedName name="CORETO_BLOCO_FORMA">[6]PREMISSAS!$C$120</definedName>
    <definedName name="CORETO_BLOCO_LASTRO_VOL">[6]PREMISSAS!$C$119</definedName>
    <definedName name="CORETO_FUND_ESTACA_COMPR_TOTAL">[6]PREMISSAS!$C$116</definedName>
    <definedName name="CORETO_GDCORPO_AREA">[6]PREMISSAS!$C$110</definedName>
    <definedName name="CORETO_IMPERMEAB">[6]PREMISSAS!$C$106</definedName>
    <definedName name="CORETO_LAJE_CIMBRAMENTO">[6]PREMISSAS!$C$126</definedName>
    <definedName name="CORETO_LAJE_CONCRETO">[6]PREMISSAS!$C$129</definedName>
    <definedName name="CORETO_LAJE_FORMA">[6]PREMISSAS!$C$127</definedName>
    <definedName name="CORETO_LAJE_IMPERMEABILIZACAO">[6]PREMISSAS!$C$130</definedName>
    <definedName name="CORETO_PAREDES_REVEST_CHAPISCO">[6]PREMISSAS!$C$103</definedName>
    <definedName name="CORETO_PAREDES_REVEST_EMBOCO">[6]PREMISSAS!$C$104</definedName>
    <definedName name="CORETO_PAREDES_REVEST_REBOCO">[6]PREMISSAS!$C$105</definedName>
    <definedName name="CORETO_PAREDES_VED_BLOCO_AREA">[6]PREMISSAS!$C$99</definedName>
    <definedName name="CORETO_PAREDES_VED_CANALETA_AREA">[6]PREMISSAS!$C$100</definedName>
    <definedName name="CORETO_PAREDES_VED_CANALETA_CONCRETO">[6]PREMISSAS!$C$102</definedName>
    <definedName name="CORETO_PILAR_CONCRETO">[6]PREMISSAS!$C$125</definedName>
    <definedName name="CORETO_PILAR_FORMA">[6]PREMISSAS!$C$123</definedName>
    <definedName name="CORETO_PINTURA_ACR_MASSA">[6]PREMISSAS!$C$112</definedName>
    <definedName name="CORETO_PINTURA_ACR_PAREDE">[6]PREMISSAS!$C$113</definedName>
    <definedName name="CORETO_PINTURA_ACR_PISO">[6]PREMISSAS!$C$114</definedName>
    <definedName name="CORETO_PISO_CONCRETO">[6]PREMISSAS!$C$108</definedName>
    <definedName name="CORETO_PISO_TATIL">[6]PREMISSAS!$C$109</definedName>
    <definedName name="DMT_EXTR_BOTA_FORA">[6]PREMISSAS!$C$8</definedName>
    <definedName name="DMT_MIN_BOTA_FORA">[6]PREMISSAS!$C$7</definedName>
    <definedName name="Excel_BuiltIn_Print_Titles_14_1">'[2]rev int ter'!$A$1:$B$65534,'[2]rev int ter'!$1:$6</definedName>
    <definedName name="Excel_BuiltIn_Print_Titles_15_1">'[2]rev int ter'!$A$1:$B$65535,'[2]rev int ter'!$1:$6</definedName>
    <definedName name="Excel_BuiltIn_Print_Titles_15_1_1">'[2]rev int mez'!$A$1:$B$65533,'[2]rev int mez'!$1:$6</definedName>
    <definedName name="Excel_BuiltIn_Print_Titles_15_1_1_1">'[2]rev int mez'!$A$1:$B$65531,'[2]rev int mez'!$1:$6</definedName>
    <definedName name="Excel_BuiltIn_Print_Titles_16_1">'[2]rev int mez'!$A$1:$B$65535,'[2]rev int mez'!$1:$6</definedName>
    <definedName name="Excel_BuiltIn_Print_Titles_16_1_1">'[2]rev int mez'!$A$1:$B$65534,'[2]rev int mez'!$1:$6</definedName>
    <definedName name="Excel_BuiltIn_Print_Titles_17_1">'[2]rev int TP ímpar'!$A$1:$B$65534,'[2]rev int TP ímpar'!$1:$6</definedName>
    <definedName name="Excel_BuiltIn_Print_Titles_17_1_1">'[2]rev int TP ímpar'!$A$1:$B$65532,'[2]rev int TP ímpar'!$1:$6</definedName>
    <definedName name="Excel_BuiltIn_Print_Titles_17_1_1_1">'[2]rev int TP par'!$A$1:$B$65531,'[2]rev int TP par'!$1:$6</definedName>
    <definedName name="Excel_BuiltIn_Print_Titles_18_1">'[2]rev int TP par'!$A$1:$B$65534,'[2]rev int TP par'!$1:$6</definedName>
    <definedName name="Excel_BuiltIn_Print_Titles_18_1_1">'[2]rev int pav 21_'!$A$1:$B$65531,'[2]rev int pav 21_'!$1:$6</definedName>
    <definedName name="Excel_BuiltIn_Print_Titles_19_1">'[2]rev int pav 21_'!$A$1:$B$65534,'[2]rev int pav 21_'!$1:$6</definedName>
    <definedName name="Excel_BuiltIn_Print_Titles_19_1_1">'[2]rev int pav 22_'!$A$1:$B$65531,'[2]rev int pav 22_'!$1:$6</definedName>
    <definedName name="Excel_BuiltIn_Print_Titles_20_1">'[2]rev int pav 22_'!$A$1:$B$65534,'[2]rev int pav 22_'!$1:$6</definedName>
    <definedName name="Excel_BuiltIn_Print_Titles_20_1_1">'[2]rev int pav 22_'!$A$1:$B$65533,'[2]rev int pav 22_'!$1:$6</definedName>
    <definedName name="Excel_BuiltIn_Print_Titles_21_1">'[2]rev int pav 23_'!$A$1:$B$65535,'[2]rev int pav 23_'!$1:$6</definedName>
    <definedName name="Excel_BuiltIn_Print_Titles_21_1_1">'[2]rev int pav 23_'!$A$1:$B$65532,'[2]rev int pav 23_'!$1:$6</definedName>
    <definedName name="Excel_BuiltIn_Print_Titles_7">'[8]rev int TP'!$A:$B,'[8]rev int TP'!$1:$6</definedName>
    <definedName name="feriados" localSheetId="9">'[9]Lista de Feriados'!$A$3:$A$30</definedName>
    <definedName name="feriados">'[10]Lista de Feriados'!$A$3:$A$30</definedName>
    <definedName name="ff" localSheetId="9" hidden="1">#REF!</definedName>
    <definedName name="ff" localSheetId="4" hidden="1">#REF!</definedName>
    <definedName name="ff" localSheetId="5" hidden="1">#REF!</definedName>
    <definedName name="ff" localSheetId="6" hidden="1">#REF!</definedName>
    <definedName name="ff" localSheetId="1" hidden="1">#REF!</definedName>
    <definedName name="ff" localSheetId="7" hidden="1">#REF!</definedName>
    <definedName name="ff" hidden="1">#REF!</definedName>
    <definedName name="FITNESS_AREA_TOTAL_REGUL">[6]PREMISSAS!$C$132</definedName>
    <definedName name="FITNESS_EQUIPAMENTO_QTD">[6]PREMISSAS!$C$143</definedName>
    <definedName name="FÔRMAS">[4]LISTA!$B$2:$B$10</definedName>
    <definedName name="gran">'[11]#REF'!$A$57</definedName>
    <definedName name="Granito_01" localSheetId="5" hidden="1">{#N/A,#N/A,FALSE,"CM BAR";#N/A,#N/A,FALSE,"SUBSOLO";#N/A,#N/A,FALSE,"TERREO";#N/A,#N/A,FALSE,"TIPO";#N/A,#N/A,FALSE,"DUP  INF";#N/A,#N/A,FALSE,"DUP SUP"}</definedName>
    <definedName name="Granito_01" localSheetId="6" hidden="1">{#N/A,#N/A,FALSE,"CM BAR";#N/A,#N/A,FALSE,"SUBSOLO";#N/A,#N/A,FALSE,"TERREO";#N/A,#N/A,FALSE,"TIPO";#N/A,#N/A,FALSE,"DUP  INF";#N/A,#N/A,FALSE,"DUP SUP"}</definedName>
    <definedName name="Granito_01" localSheetId="1" hidden="1">{#N/A,#N/A,FALSE,"CM BAR";#N/A,#N/A,FALSE,"SUBSOLO";#N/A,#N/A,FALSE,"TERREO";#N/A,#N/A,FALSE,"TIPO";#N/A,#N/A,FALSE,"DUP  INF";#N/A,#N/A,FALSE,"DUP SUP"}</definedName>
    <definedName name="Granito_01" localSheetId="7" hidden="1">{#N/A,#N/A,FALSE,"CM BAR";#N/A,#N/A,FALSE,"SUBSOLO";#N/A,#N/A,FALSE,"TERREO";#N/A,#N/A,FALSE,"TIPO";#N/A,#N/A,FALSE,"DUP  INF";#N/A,#N/A,FALSE,"DUP SUP"}</definedName>
    <definedName name="Granito_01" hidden="1">{#N/A,#N/A,FALSE,"CM BAR";#N/A,#N/A,FALSE,"SUBSOLO";#N/A,#N/A,FALSE,"TERREO";#N/A,#N/A,FALSE,"TIPO";#N/A,#N/A,FALSE,"DUP  INF";#N/A,#N/A,FALSE,"DUP SUP"}</definedName>
    <definedName name="HGHG" localSheetId="9" hidden="1">#REF!</definedName>
    <definedName name="HGHG" localSheetId="4" hidden="1">#REF!</definedName>
    <definedName name="HGHG" localSheetId="5" hidden="1">#REF!</definedName>
    <definedName name="HGHG" localSheetId="6" hidden="1">#REF!</definedName>
    <definedName name="HGHG" localSheetId="1" hidden="1">#REF!</definedName>
    <definedName name="HGHG" localSheetId="7" hidden="1">#REF!</definedName>
    <definedName name="HGHG" hidden="1">#REF!</definedName>
    <definedName name="HT_MES">[6]PREMISSAS!$C$13</definedName>
    <definedName name="IEL_CABO_ISOL_600V_1KV_10MM2">[6]PREMISSAS!$C$249</definedName>
    <definedName name="IEL_CABO_NU_06MM2">[6]PREMISSAS!$C$250</definedName>
    <definedName name="IEL_ELETRODUTO_050MM">[6]PREMISSAS!$C$244</definedName>
    <definedName name="IEL_ELETRODUTO_LUVA_050MM">[6]PREMISSAS!$C$245</definedName>
    <definedName name="IEL_ESCAV_MANUAL_CAIXA_VOL">[6]PREMISSAS!$C$243</definedName>
    <definedName name="IEL_ESCAV_MANUAL_ELETROD_SECAO">[6]PREMISSAS!$C$242</definedName>
    <definedName name="IEL_HATERR_QTD_CX_PASS">[6]PREMISSAS!$C$247</definedName>
    <definedName name="IEL_HATERR_QTD_PADRAO">[6]PREMISSAS!$C$248</definedName>
    <definedName name="IEL_REATERRO_CX_PASS">[6]PREMISSAS!$C$252</definedName>
    <definedName name="IEL_REATERRO_ELETRODUTO">[6]PREMISSAS!$C$251</definedName>
    <definedName name="IHAF_CONEX_FOGO_COTOV_025_MM">[6]PREMISSAS!$C$237</definedName>
    <definedName name="IHAF_CONEX_FOGO_LUVA_075_MM">[6]PREMISSAS!$C$234</definedName>
    <definedName name="IHAF_CONEX_FOGO_TE_025_MM">[6]PREMISSAS!$C$233</definedName>
    <definedName name="IHAF_CONEX_FOGO_TE_075_MM">[6]PREMISSAS!$C$232</definedName>
    <definedName name="IHAF_DEM_REC_PAV_ASF_COMPR">[6]PREMISSAS!$C$226</definedName>
    <definedName name="IHAF_DEM_REC_PAV_ASF_ESPESS">[6]PREMISSAS!$C$228</definedName>
    <definedName name="IHAF_DEM_REC_PAV_ASF_LARG">[6]PREMISSAS!$C$227</definedName>
    <definedName name="IHAF_TORNEIRA_JARDIM">[6]PREMISSAS!$C$239</definedName>
    <definedName name="IHAF_TUB_ENVEL_CONCRETO">[6]PREMISSAS!$C$238</definedName>
    <definedName name="IHAF_TUB_ESCAV_MANUAL_SECAO">[6]PREMISSAS!$C$229</definedName>
    <definedName name="IHAF_TUB_FOGO_025_MM">[6]PREMISSAS!$C$231</definedName>
    <definedName name="IHAF_TUB_FOGO_075_MM">[6]PREMISSAS!$C$230</definedName>
    <definedName name="INFRA" localSheetId="1">[12]Cabeçálio!$L$101</definedName>
    <definedName name="IT_CX_PASS_QTD_POR_PRAÇA">[6]PREMISSAS!$C$259</definedName>
    <definedName name="IT_ELETRODUTO_050MM">[6]PREMISSAS!$C$257</definedName>
    <definedName name="IT_ELETRODUTO_LUVA_050MM">[6]PREMISSAS!$C$258</definedName>
    <definedName name="IT_ESCAV_MANUAL_CAIXA_VOL">[6]PREMISSAS!$C$256</definedName>
    <definedName name="IT_ESCAV_MANUAL_ELETROD_SECAO">[6]PREMISSAS!$C$255</definedName>
    <definedName name="IT_REATERRO_CX_PASS">[6]PREMISSAS!$C$261</definedName>
    <definedName name="IT_REATERRO_ELETRODUTO">[6]PREMISSAS!$C$260</definedName>
    <definedName name="Junia" localSheetId="9" hidden="1">#REF!</definedName>
    <definedName name="Junia" localSheetId="4" hidden="1">#REF!</definedName>
    <definedName name="Junia" localSheetId="5" hidden="1">#REF!</definedName>
    <definedName name="Junia" localSheetId="6" hidden="1">#REF!</definedName>
    <definedName name="Junia" localSheetId="1" hidden="1">#REF!</definedName>
    <definedName name="Junia" localSheetId="7" hidden="1">#REF!</definedName>
    <definedName name="Junia" hidden="1">#REF!</definedName>
    <definedName name="LIXEIRA_DUPLA_VOL_CONCRETO">[6]PREMISSAS!$C$18</definedName>
    <definedName name="LIXEIRA_DUPLA_VOL_ESCAV_MANUAL">[6]PREMISSAS!$C$17</definedName>
    <definedName name="lo" localSheetId="5" hidden="1">{#N/A,#N/A,FALSE,"CM BAR";#N/A,#N/A,FALSE,"SUBSOLO";#N/A,#N/A,FALSE,"TERREO";#N/A,#N/A,FALSE,"TIPO";#N/A,#N/A,FALSE,"DUP  INF";#N/A,#N/A,FALSE,"DUP SUP"}</definedName>
    <definedName name="lo" localSheetId="6" hidden="1">{#N/A,#N/A,FALSE,"CM BAR";#N/A,#N/A,FALSE,"SUBSOLO";#N/A,#N/A,FALSE,"TERREO";#N/A,#N/A,FALSE,"TIPO";#N/A,#N/A,FALSE,"DUP  INF";#N/A,#N/A,FALSE,"DUP SUP"}</definedName>
    <definedName name="lo" localSheetId="1" hidden="1">{#N/A,#N/A,FALSE,"CM BAR";#N/A,#N/A,FALSE,"SUBSOLO";#N/A,#N/A,FALSE,"TERREO";#N/A,#N/A,FALSE,"TIPO";#N/A,#N/A,FALSE,"DUP  INF";#N/A,#N/A,FALSE,"DUP SUP"}</definedName>
    <definedName name="lo" localSheetId="7" hidden="1">{#N/A,#N/A,FALSE,"CM BAR";#N/A,#N/A,FALSE,"SUBSOLO";#N/A,#N/A,FALSE,"TERREO";#N/A,#N/A,FALSE,"TIPO";#N/A,#N/A,FALSE,"DUP  INF";#N/A,#N/A,FALSE,"DUP SUP"}</definedName>
    <definedName name="lo" hidden="1">{#N/A,#N/A,FALSE,"CM BAR";#N/A,#N/A,FALSE,"SUBSOLO";#N/A,#N/A,FALSE,"TERREO";#N/A,#N/A,FALSE,"TIPO";#N/A,#N/A,FALSE,"DUP  INF";#N/A,#N/A,FALSE,"DUP SUP"}</definedName>
    <definedName name="lo_1" localSheetId="5" hidden="1">{#N/A,#N/A,FALSE,"CM BAR";#N/A,#N/A,FALSE,"SUBSOLO";#N/A,#N/A,FALSE,"TERREO";#N/A,#N/A,FALSE,"TIPO";#N/A,#N/A,FALSE,"DUP  INF";#N/A,#N/A,FALSE,"DUP SUP"}</definedName>
    <definedName name="lo_1" localSheetId="6" hidden="1">{#N/A,#N/A,FALSE,"CM BAR";#N/A,#N/A,FALSE,"SUBSOLO";#N/A,#N/A,FALSE,"TERREO";#N/A,#N/A,FALSE,"TIPO";#N/A,#N/A,FALSE,"DUP  INF";#N/A,#N/A,FALSE,"DUP SUP"}</definedName>
    <definedName name="lo_1" localSheetId="1" hidden="1">{#N/A,#N/A,FALSE,"CM BAR";#N/A,#N/A,FALSE,"SUBSOLO";#N/A,#N/A,FALSE,"TERREO";#N/A,#N/A,FALSE,"TIPO";#N/A,#N/A,FALSE,"DUP  INF";#N/A,#N/A,FALSE,"DUP SUP"}</definedName>
    <definedName name="lo_1" localSheetId="7" hidden="1">{#N/A,#N/A,FALSE,"CM BAR";#N/A,#N/A,FALSE,"SUBSOLO";#N/A,#N/A,FALSE,"TERREO";#N/A,#N/A,FALSE,"TIPO";#N/A,#N/A,FALSE,"DUP  INF";#N/A,#N/A,FALSE,"DUP SUP"}</definedName>
    <definedName name="lo_1" hidden="1">{#N/A,#N/A,FALSE,"CM BAR";#N/A,#N/A,FALSE,"SUBSOLO";#N/A,#N/A,FALSE,"TERREO";#N/A,#N/A,FALSE,"TIPO";#N/A,#N/A,FALSE,"DUP  INF";#N/A,#N/A,FALSE,"DUP SUP"}</definedName>
    <definedName name="Local">[4]LISTA!$E$2:$E$13</definedName>
    <definedName name="Macro1">[13]Macro1!$A$1</definedName>
    <definedName name="Macro2">[13]Macro1!$B$1</definedName>
    <definedName name="MCMV" localSheetId="1">[12]Cabeçálio!$A$8</definedName>
    <definedName name="MEDICAO_PADRAO_ALVENARIA">[6]PREMISSAS!$C$218</definedName>
    <definedName name="MEDICAO_PADRAO_ARMACAO">[6]PREMISSAS!$C$217</definedName>
    <definedName name="MEDICAO_PADRAO_CONCRETO">[6]PREMISSAS!$C$216</definedName>
    <definedName name="MEDICAO_PADRAO_CX_MEDIDOR">[6]PREMISSAS!$C$221</definedName>
    <definedName name="MEDICAO_PADRAO_CX_MUFLA">[6]PREMISSAS!$C$222</definedName>
    <definedName name="MEDICAO_PADRAO_CX_PASS_ENTERRADA">[6]PREMISSAS!$C$220</definedName>
    <definedName name="MEDICAO_PADRAO_CX_PASS_METALICA">[6]PREMISSAS!$C$223</definedName>
    <definedName name="MEDICAO_PADRAO_ESCAV_MAN_BALDRAME">[6]PREMISSAS!$C$214</definedName>
    <definedName name="MEDICAO_PADRAO_ESCAV_MAN_CX_PASSAGEM">[6]PREMISSAS!$C$215</definedName>
    <definedName name="MEDICAO_PADRAO_REVESTIMENTO">[6]PREMISSAS!$C$219</definedName>
    <definedName name="MOD_MES_PRACAS_GRUPO_1">'[6]REL MOD e MOI'!$H$67</definedName>
    <definedName name="MOD_MES_PRACAS_GRUPO_2">'[6]REL MOD e MOI'!$H$71</definedName>
    <definedName name="MOD_MES_PRACAS_GRUPO_3">'[6]REL MOD e MOI'!$H$81</definedName>
    <definedName name="MOD_MES_PRACAS_GRUPO_4">'[6]REL MOD e MOI'!$H$83</definedName>
    <definedName name="modelo" localSheetId="5" hidden="1">{#N/A,#N/A,FALSE,"CM BAR";#N/A,#N/A,FALSE,"SUBSOLO";#N/A,#N/A,FALSE,"TERREO";#N/A,#N/A,FALSE,"TIPO";#N/A,#N/A,FALSE,"DUP  INF";#N/A,#N/A,FALSE,"DUP SUP"}</definedName>
    <definedName name="modelo" localSheetId="6" hidden="1">{#N/A,#N/A,FALSE,"CM BAR";#N/A,#N/A,FALSE,"SUBSOLO";#N/A,#N/A,FALSE,"TERREO";#N/A,#N/A,FALSE,"TIPO";#N/A,#N/A,FALSE,"DUP  INF";#N/A,#N/A,FALSE,"DUP SUP"}</definedName>
    <definedName name="modelo" localSheetId="1" hidden="1">{#N/A,#N/A,FALSE,"CM BAR";#N/A,#N/A,FALSE,"SUBSOLO";#N/A,#N/A,FALSE,"TERREO";#N/A,#N/A,FALSE,"TIPO";#N/A,#N/A,FALSE,"DUP  INF";#N/A,#N/A,FALSE,"DUP SUP"}</definedName>
    <definedName name="modelo" localSheetId="7" hidden="1">{#N/A,#N/A,FALSE,"CM BAR";#N/A,#N/A,FALSE,"SUBSOLO";#N/A,#N/A,FALSE,"TERREO";#N/A,#N/A,FALSE,"TIPO";#N/A,#N/A,FALSE,"DUP  INF";#N/A,#N/A,FALSE,"DUP SUP"}</definedName>
    <definedName name="modelo" hidden="1">{#N/A,#N/A,FALSE,"CM BAR";#N/A,#N/A,FALSE,"SUBSOLO";#N/A,#N/A,FALSE,"TERREO";#N/A,#N/A,FALSE,"TIPO";#N/A,#N/A,FALSE,"DUP  INF";#N/A,#N/A,FALSE,"DUP SUP"}</definedName>
    <definedName name="modelo_1" localSheetId="5" hidden="1">{#N/A,#N/A,FALSE,"CM BAR";#N/A,#N/A,FALSE,"SUBSOLO";#N/A,#N/A,FALSE,"TERREO";#N/A,#N/A,FALSE,"TIPO";#N/A,#N/A,FALSE,"DUP  INF";#N/A,#N/A,FALSE,"DUP SUP"}</definedName>
    <definedName name="modelo_1" localSheetId="6" hidden="1">{#N/A,#N/A,FALSE,"CM BAR";#N/A,#N/A,FALSE,"SUBSOLO";#N/A,#N/A,FALSE,"TERREO";#N/A,#N/A,FALSE,"TIPO";#N/A,#N/A,FALSE,"DUP  INF";#N/A,#N/A,FALSE,"DUP SUP"}</definedName>
    <definedName name="modelo_1" localSheetId="1" hidden="1">{#N/A,#N/A,FALSE,"CM BAR";#N/A,#N/A,FALSE,"SUBSOLO";#N/A,#N/A,FALSE,"TERREO";#N/A,#N/A,FALSE,"TIPO";#N/A,#N/A,FALSE,"DUP  INF";#N/A,#N/A,FALSE,"DUP SUP"}</definedName>
    <definedName name="modelo_1" localSheetId="7" hidden="1">{#N/A,#N/A,FALSE,"CM BAR";#N/A,#N/A,FALSE,"SUBSOLO";#N/A,#N/A,FALSE,"TERREO";#N/A,#N/A,FALSE,"TIPO";#N/A,#N/A,FALSE,"DUP  INF";#N/A,#N/A,FALSE,"DUP SUP"}</definedName>
    <definedName name="modelo_1" hidden="1">{#N/A,#N/A,FALSE,"CM BAR";#N/A,#N/A,FALSE,"SUBSOLO";#N/A,#N/A,FALSE,"TERREO";#N/A,#N/A,FALSE,"TIPO";#N/A,#N/A,FALSE,"DUP  INF";#N/A,#N/A,FALSE,"DUP SUP"}</definedName>
    <definedName name="módulo" localSheetId="1">[12]Cabeçálio!$E$33</definedName>
    <definedName name="MOI_MES_PRACAS_GRUPO_1">'[6]REL MOD e MOI'!$J$67</definedName>
    <definedName name="MOI_MES_PRACAS_GRUPO_2">'[6]REL MOD e MOI'!$J$71</definedName>
    <definedName name="MOI_MES_PRACAS_GRUPO_3">'[6]REL MOD e MOI'!$J$81</definedName>
    <definedName name="MOI_MES_PRACAS_GRUPO_4">'[6]REL MOD e MOI'!$J$83</definedName>
    <definedName name="N_CASAS">2</definedName>
    <definedName name="O" localSheetId="5" hidden="1">#REF!</definedName>
    <definedName name="O" hidden="1">#REF!</definedName>
    <definedName name="OBRA_DURACAO">[6]PREMISSAS!$C$6</definedName>
    <definedName name="Orçamento">[4]LISTA!$O$2:$O$4</definedName>
    <definedName name="PARACICLO_VOL_CONCRETO">[6]PREMISSAS!$C$21</definedName>
    <definedName name="PARACICLO_VOL_ESCAV_MANUAL">[6]PREMISSAS!$C$20</definedName>
    <definedName name="PERIODOS">[14]Lista!$B$33:$B$109</definedName>
    <definedName name="PESQ">'[15]QADRO DE MOD'!$B$9:$C$533</definedName>
    <definedName name="PISO_A04_BASE_ESPESSURA">[6]PREMISSAS!$C$209</definedName>
    <definedName name="PISO_A04_CAIXA_ESPESSURA">[6]PREMISSAS!$C$207</definedName>
    <definedName name="PISO_A04_CAPA_DENSIDADE">[6]PREMISSAS!$C$211</definedName>
    <definedName name="PISO_A04_CAPA_DMT">[6]PREMISSAS!$C$212</definedName>
    <definedName name="PISO_A04_CAPA_ESPESSURA">[6]PREMISSAS!$C$210</definedName>
    <definedName name="PISO_A04_SUBBASE_ESPESSURA">[6]PREMISSAS!$C$208</definedName>
    <definedName name="planilha" localSheetId="5" hidden="1">{#N/A,#N/A,FALSE,"SS 1";#N/A,#N/A,FALSE,"SS 2";#N/A,#N/A,FALSE,"TER 1 (1)";#N/A,#N/A,FALSE,"TER 1 (2)";#N/A,#N/A,FALSE,"TER 2";#N/A,#N/A,FALSE,"TIPO";#N/A,#N/A,FALSE,"CM  BAR"}</definedName>
    <definedName name="planilha" localSheetId="6" hidden="1">{#N/A,#N/A,FALSE,"SS 1";#N/A,#N/A,FALSE,"SS 2";#N/A,#N/A,FALSE,"TER 1 (1)";#N/A,#N/A,FALSE,"TER 1 (2)";#N/A,#N/A,FALSE,"TER 2";#N/A,#N/A,FALSE,"TIPO";#N/A,#N/A,FALSE,"CM  BAR"}</definedName>
    <definedName name="planilha" localSheetId="1" hidden="1">{#N/A,#N/A,FALSE,"SS 1";#N/A,#N/A,FALSE,"SS 2";#N/A,#N/A,FALSE,"TER 1 (1)";#N/A,#N/A,FALSE,"TER 1 (2)";#N/A,#N/A,FALSE,"TER 2";#N/A,#N/A,FALSE,"TIPO";#N/A,#N/A,FALSE,"CM  BAR"}</definedName>
    <definedName name="planilha" localSheetId="7" hidden="1">{#N/A,#N/A,FALSE,"SS 1";#N/A,#N/A,FALSE,"SS 2";#N/A,#N/A,FALSE,"TER 1 (1)";#N/A,#N/A,FALSE,"TER 1 (2)";#N/A,#N/A,FALSE,"TER 2";#N/A,#N/A,FALSE,"TIPO";#N/A,#N/A,FALSE,"CM  BAR"}</definedName>
    <definedName name="planilha" hidden="1">{#N/A,#N/A,FALSE,"SS 1";#N/A,#N/A,FALSE,"SS 2";#N/A,#N/A,FALSE,"TER 1 (1)";#N/A,#N/A,FALSE,"TER 1 (2)";#N/A,#N/A,FALSE,"TER 2";#N/A,#N/A,FALSE,"TIPO";#N/A,#N/A,FALSE,"CM  BAR"}</definedName>
    <definedName name="PLAYGROUND_ALAMBRADO_ALTURA">[6]PREMISSAS!$C$83</definedName>
    <definedName name="PLAYGROUND_ALAMBRADO_MONT_QTD">[6]PREMISSAS!$C$84</definedName>
    <definedName name="PLAYGROUND_ALAMBRADO_PERIMETRO">[6]PREMISSAS!$C$82</definedName>
    <definedName name="PLAYGROUND_AREA_TOTAL">[6]PREMISSAS!$C$67</definedName>
    <definedName name="PLAYGROUND_PISO_EMBORRACHADO_AREA">[6]PREMISSAS!$C$85</definedName>
    <definedName name="PLAYGROUND_PISO_REGULARIZACAO">[6]PREMISSAS!$C$71</definedName>
    <definedName name="PLAYGROUND_TQAREIA_AREIA_AREA">[6]PREMISSAS!$C$74</definedName>
    <definedName name="PLAYGROUND_TQAREIA_AREIA_PROF">[6]PREMISSAS!$C$75</definedName>
    <definedName name="PLAYGROUND_TQAREIA_CALCADA_AREA">[6]PREMISSAS!$C$77</definedName>
    <definedName name="PLAYGROUND_TQAREIA_CALCADA_ESPESS">[6]PREMISSAS!$C$78</definedName>
    <definedName name="PLAYGROUND_TQAREIA_ESCAV_AREA">[6]PREMISSAS!$C$72</definedName>
    <definedName name="PLAYGROUND_TQAREIA_ESCAV_PROF">[6]PREMISSAS!$C$73</definedName>
    <definedName name="POSTE_05M_BLOCO_FIX_VOL">[6]PREMISSAS!$C$23</definedName>
    <definedName name="programa" localSheetId="1">[12]Cabeçálio!$D$4</definedName>
    <definedName name="PROJETO_CPUs_RESUMO">[6]PROJETO_CPUs_RESUMO!$A$1:$E$65536</definedName>
    <definedName name="QA_ALAMBRADO_AREA_TOTAL">[6]PREMISSAS!$C$64</definedName>
    <definedName name="QA_ALAMBRADO_MONTANTES_QTD">[6]PREMISSAS!$C$62</definedName>
    <definedName name="QA_BALDRAME_ARMACAO_TAXA">[6]PREMISSAS!$C$58</definedName>
    <definedName name="QA_BALDRAME_CONCRETO">[6]PREMISSAS!$C$59</definedName>
    <definedName name="QA_BALDRAME_FÔRMA">[6]PREMISSAS!$C$57</definedName>
    <definedName name="QA_CAIXA_FUNDO_REGULARIZACAO">[6]PREMISSAS!$C$60</definedName>
    <definedName name="QA_CANALETA_AP_SECAO_TRANSV">[6]PREMISSAS!$C$63</definedName>
    <definedName name="QA_KIT_TRAVES_FUT_VOLEI">[6]PREMISSAS!$C$65</definedName>
    <definedName name="QA_PISO_AREA_TOTAL">[6]PREMISSAS!$C$54</definedName>
    <definedName name="QA_PISO_PERIMETRO">[6]PREMISSAS!$C$55</definedName>
    <definedName name="QD_ESPORT_ALAMBR_AREA">[6]PREMISSAS!$C$50</definedName>
    <definedName name="QD_ESPORT_ALAMBR_MONTANTES">[6]PREMISSAS!$C$48</definedName>
    <definedName name="QD_ESPORT_ALAMBR_PERIMETRO">[6]PREMISSAS!$C$37</definedName>
    <definedName name="QD_ESPORT_ARMACAO_TAXA">[6]PREMISSAS!$C$41</definedName>
    <definedName name="QD_ESPORT_BALDRAME_APILOAMENTO">[6]PREMISSAS!$C$39</definedName>
    <definedName name="QD_ESPORT_BALDRAME_CONCRETO">[6]PREMISSAS!$C$42</definedName>
    <definedName name="QD_ESPORT_BALDRAME_ESCAV">[6]PREMISSAS!$C$38</definedName>
    <definedName name="QD_ESPORT_CANALETA_SECAO">[6]PREMISSAS!$C$49</definedName>
    <definedName name="QD_ESPORT_KIT_VOLEI_FUTEBOL5">[6]PREMISSAS!$C$52</definedName>
    <definedName name="QD_ESPORT_LASTRO_CONCR_ESPESS">[6]PREMISSAS!$C$40</definedName>
    <definedName name="QD_ESPORT_PINT_FAIXA">[6]PREMISSAS!$C$51</definedName>
    <definedName name="QD_ESPORT_PISO_AREA_TOTAL">[6]PREMISSAS!$C$35</definedName>
    <definedName name="QD_ESPORT_PISO_FORMA_ALT">[6]PREMISSAS!$C$44</definedName>
    <definedName name="QD_ESPORT_PISO_PERIMETRO">[6]PREMISSAS!$C$36</definedName>
    <definedName name="QD_ESPORT_PISO_REGULAR">[6]PREMISSAS!$C$43</definedName>
    <definedName name="QD_ESPORT_VOLEI_TRAVES_QTD">[6]PREMISSAS!$C$46</definedName>
    <definedName name="RAMPA_SKATE_HP_ARMACAO_TAXA">[6]PREMISSAS!$C$201</definedName>
    <definedName name="RAMPA_SKATE_HP_CONCRETO">[6]PREMISSAS!$C$202</definedName>
    <definedName name="RAMPA_SKATE_HP_FORMAS_CURVAS">[6]PREMISSAS!$C$200</definedName>
    <definedName name="RAMPA_SKATE_HP_FORMAS_RETAS">[6]PREMISSAS!$C$199</definedName>
    <definedName name="RAMPA_SKATE_HP_PINTURA">[6]PREMISSAS!$C$203</definedName>
    <definedName name="RAMPA_SKATE_HP_TOPPING">[6]PREMISSAS!$C$204</definedName>
    <definedName name="RAMPA_SKATE_HP_TOPPING_PINT">[6]PREMISSAS!$C$205</definedName>
    <definedName name="RELMOBRA" localSheetId="5" hidden="1">{#N/A,#N/A,FALSE,"SS";#N/A,#N/A,FALSE,"TER1";#N/A,#N/A,FALSE,"TER2";#N/A,#N/A,FALSE,"TER3";#N/A,#N/A,FALSE,"TP1";#N/A,#N/A,FALSE,"TP2";#N/A,#N/A,FALSE,"TP3";#N/A,#N/A,FALSE,"DI1";#N/A,#N/A,FALSE,"DI2";#N/A,#N/A,FALSE,"DI3";#N/A,#N/A,FALSE,"DS1";#N/A,#N/A,FALSE,"DS2";#N/A,#N/A,FALSE,"CM"}</definedName>
    <definedName name="RELMOBRA" localSheetId="6"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LMOBRA_1" localSheetId="5" hidden="1">{#N/A,#N/A,FALSE,"SS";#N/A,#N/A,FALSE,"TER1";#N/A,#N/A,FALSE,"TER2";#N/A,#N/A,FALSE,"TER3";#N/A,#N/A,FALSE,"TP1";#N/A,#N/A,FALSE,"TP2";#N/A,#N/A,FALSE,"TP3";#N/A,#N/A,FALSE,"DI1";#N/A,#N/A,FALSE,"DI2";#N/A,#N/A,FALSE,"DI3";#N/A,#N/A,FALSE,"DS1";#N/A,#N/A,FALSE,"DS2";#N/A,#N/A,FALSE,"CM"}</definedName>
    <definedName name="RELMOBRA_1" localSheetId="6" hidden="1">{#N/A,#N/A,FALSE,"SS";#N/A,#N/A,FALSE,"TER1";#N/A,#N/A,FALSE,"TER2";#N/A,#N/A,FALSE,"TER3";#N/A,#N/A,FALSE,"TP1";#N/A,#N/A,FALSE,"TP2";#N/A,#N/A,FALSE,"TP3";#N/A,#N/A,FALSE,"DI1";#N/A,#N/A,FALSE,"DI2";#N/A,#N/A,FALSE,"DI3";#N/A,#N/A,FALSE,"DS1";#N/A,#N/A,FALSE,"DS2";#N/A,#N/A,FALSE,"CM"}</definedName>
    <definedName name="RELMOBRA_1" localSheetId="1" hidden="1">{#N/A,#N/A,FALSE,"SS";#N/A,#N/A,FALSE,"TER1";#N/A,#N/A,FALSE,"TER2";#N/A,#N/A,FALSE,"TER3";#N/A,#N/A,FALSE,"TP1";#N/A,#N/A,FALSE,"TP2";#N/A,#N/A,FALSE,"TP3";#N/A,#N/A,FALSE,"DI1";#N/A,#N/A,FALSE,"DI2";#N/A,#N/A,FALSE,"DI3";#N/A,#N/A,FALSE,"DS1";#N/A,#N/A,FALSE,"DS2";#N/A,#N/A,FALSE,"CM"}</definedName>
    <definedName name="RELMOBRA_1" localSheetId="7" hidden="1">{#N/A,#N/A,FALSE,"SS";#N/A,#N/A,FALSE,"TER1";#N/A,#N/A,FALSE,"TER2";#N/A,#N/A,FALSE,"TER3";#N/A,#N/A,FALSE,"TP1";#N/A,#N/A,FALSE,"TP2";#N/A,#N/A,FALSE,"TP3";#N/A,#N/A,FALSE,"DI1";#N/A,#N/A,FALSE,"DI2";#N/A,#N/A,FALSE,"DI3";#N/A,#N/A,FALSE,"DS1";#N/A,#N/A,FALSE,"DS2";#N/A,#N/A,FALSE,"CM"}</definedName>
    <definedName name="RELMOBRA_1" hidden="1">{#N/A,#N/A,FALSE,"SS";#N/A,#N/A,FALSE,"TER1";#N/A,#N/A,FALSE,"TER2";#N/A,#N/A,FALSE,"TER3";#N/A,#N/A,FALSE,"TP1";#N/A,#N/A,FALSE,"TP2";#N/A,#N/A,FALSE,"TP3";#N/A,#N/A,FALSE,"DI1";#N/A,#N/A,FALSE,"DI2";#N/A,#N/A,FALSE,"DI3";#N/A,#N/A,FALSE,"DS1";#N/A,#N/A,FALSE,"DS2";#N/A,#N/A,FALSE,"CM"}</definedName>
    <definedName name="Reuniao" localSheetId="5" hidden="1">{#N/A,#N/A,FALSE,"CM BAR";#N/A,#N/A,FALSE,"SUBSOLO";#N/A,#N/A,FALSE,"TERREO";#N/A,#N/A,FALSE,"TIPO";#N/A,#N/A,FALSE,"DUP  INF";#N/A,#N/A,FALSE,"DUP SUP"}</definedName>
    <definedName name="Reuniao" localSheetId="6" hidden="1">{#N/A,#N/A,FALSE,"CM BAR";#N/A,#N/A,FALSE,"SUBSOLO";#N/A,#N/A,FALSE,"TERREO";#N/A,#N/A,FALSE,"TIPO";#N/A,#N/A,FALSE,"DUP  INF";#N/A,#N/A,FALSE,"DUP SUP"}</definedName>
    <definedName name="Reuniao" localSheetId="1" hidden="1">{#N/A,#N/A,FALSE,"CM BAR";#N/A,#N/A,FALSE,"SUBSOLO";#N/A,#N/A,FALSE,"TERREO";#N/A,#N/A,FALSE,"TIPO";#N/A,#N/A,FALSE,"DUP  INF";#N/A,#N/A,FALSE,"DUP SUP"}</definedName>
    <definedName name="Reuniao" localSheetId="7" hidden="1">{#N/A,#N/A,FALSE,"CM BAR";#N/A,#N/A,FALSE,"SUBSOLO";#N/A,#N/A,FALSE,"TERREO";#N/A,#N/A,FALSE,"TIPO";#N/A,#N/A,FALSE,"DUP  INF";#N/A,#N/A,FALSE,"DUP SUP"}</definedName>
    <definedName name="Reuniao" hidden="1">{#N/A,#N/A,FALSE,"CM BAR";#N/A,#N/A,FALSE,"SUBSOLO";#N/A,#N/A,FALSE,"TERREO";#N/A,#N/A,FALSE,"TIPO";#N/A,#N/A,FALSE,"DUP  INF";#N/A,#N/A,FALSE,"DUP SUP"}</definedName>
    <definedName name="Reuniao_1" localSheetId="5" hidden="1">{#N/A,#N/A,FALSE,"CM BAR";#N/A,#N/A,FALSE,"SUBSOLO";#N/A,#N/A,FALSE,"TERREO";#N/A,#N/A,FALSE,"TIPO";#N/A,#N/A,FALSE,"DUP  INF";#N/A,#N/A,FALSE,"DUP SUP"}</definedName>
    <definedName name="Reuniao_1" localSheetId="6" hidden="1">{#N/A,#N/A,FALSE,"CM BAR";#N/A,#N/A,FALSE,"SUBSOLO";#N/A,#N/A,FALSE,"TERREO";#N/A,#N/A,FALSE,"TIPO";#N/A,#N/A,FALSE,"DUP  INF";#N/A,#N/A,FALSE,"DUP SUP"}</definedName>
    <definedName name="Reuniao_1" localSheetId="1" hidden="1">{#N/A,#N/A,FALSE,"CM BAR";#N/A,#N/A,FALSE,"SUBSOLO";#N/A,#N/A,FALSE,"TERREO";#N/A,#N/A,FALSE,"TIPO";#N/A,#N/A,FALSE,"DUP  INF";#N/A,#N/A,FALSE,"DUP SUP"}</definedName>
    <definedName name="Reuniao_1" localSheetId="7" hidden="1">{#N/A,#N/A,FALSE,"CM BAR";#N/A,#N/A,FALSE,"SUBSOLO";#N/A,#N/A,FALSE,"TERREO";#N/A,#N/A,FALSE,"TIPO";#N/A,#N/A,FALSE,"DUP  INF";#N/A,#N/A,FALSE,"DUP SUP"}</definedName>
    <definedName name="Reuniao_1" hidden="1">{#N/A,#N/A,FALSE,"CM BAR";#N/A,#N/A,FALSE,"SUBSOLO";#N/A,#N/A,FALSE,"TERREO";#N/A,#N/A,FALSE,"TIPO";#N/A,#N/A,FALSE,"DUP  INF";#N/A,#N/A,FALSE,"DUP SUP"}</definedName>
    <definedName name="rev" localSheetId="5" hidden="1">{#N/A,#N/A,FALSE,"SS";#N/A,#N/A,FALSE,"TER1";#N/A,#N/A,FALSE,"TER2";#N/A,#N/A,FALSE,"TER3";#N/A,#N/A,FALSE,"TP1";#N/A,#N/A,FALSE,"TP2";#N/A,#N/A,FALSE,"TP3";#N/A,#N/A,FALSE,"DI1";#N/A,#N/A,FALSE,"DI2";#N/A,#N/A,FALSE,"DI3";#N/A,#N/A,FALSE,"DS1";#N/A,#N/A,FALSE,"DS2";#N/A,#N/A,FALSE,"CM"}</definedName>
    <definedName name="rev" localSheetId="6" hidden="1">{#N/A,#N/A,FALSE,"SS";#N/A,#N/A,FALSE,"TER1";#N/A,#N/A,FALSE,"TER2";#N/A,#N/A,FALSE,"TER3";#N/A,#N/A,FALSE,"TP1";#N/A,#N/A,FALSE,"TP2";#N/A,#N/A,FALSE,"TP3";#N/A,#N/A,FALSE,"DI1";#N/A,#N/A,FALSE,"DI2";#N/A,#N/A,FALSE,"DI3";#N/A,#N/A,FALSE,"DS1";#N/A,#N/A,FALSE,"DS2";#N/A,#N/A,FALSE,"CM"}</definedName>
    <definedName name="rev" localSheetId="1" hidden="1">{#N/A,#N/A,FALSE,"SS";#N/A,#N/A,FALSE,"TER1";#N/A,#N/A,FALSE,"TER2";#N/A,#N/A,FALSE,"TER3";#N/A,#N/A,FALSE,"TP1";#N/A,#N/A,FALSE,"TP2";#N/A,#N/A,FALSE,"TP3";#N/A,#N/A,FALSE,"DI1";#N/A,#N/A,FALSE,"DI2";#N/A,#N/A,FALSE,"DI3";#N/A,#N/A,FALSE,"DS1";#N/A,#N/A,FALSE,"DS2";#N/A,#N/A,FALSE,"CM"}</definedName>
    <definedName name="rev" localSheetId="7" hidden="1">{#N/A,#N/A,FALSE,"SS";#N/A,#N/A,FALSE,"TER1";#N/A,#N/A,FALSE,"TER2";#N/A,#N/A,FALSE,"TER3";#N/A,#N/A,FALSE,"TP1";#N/A,#N/A,FALSE,"TP2";#N/A,#N/A,FALSE,"TP3";#N/A,#N/A,FALSE,"DI1";#N/A,#N/A,FALSE,"DI2";#N/A,#N/A,FALSE,"DI3";#N/A,#N/A,FALSE,"DS1";#N/A,#N/A,FALSE,"DS2";#N/A,#N/A,FALSE,"CM"}</definedName>
    <definedName name="rev" hidden="1">{#N/A,#N/A,FALSE,"SS";#N/A,#N/A,FALSE,"TER1";#N/A,#N/A,FALSE,"TER2";#N/A,#N/A,FALSE,"TER3";#N/A,#N/A,FALSE,"TP1";#N/A,#N/A,FALSE,"TP2";#N/A,#N/A,FALSE,"TP3";#N/A,#N/A,FALSE,"DI1";#N/A,#N/A,FALSE,"DI2";#N/A,#N/A,FALSE,"DI3";#N/A,#N/A,FALSE,"DS1";#N/A,#N/A,FALSE,"DS2";#N/A,#N/A,FALSE,"CM"}</definedName>
    <definedName name="rev_1" localSheetId="5" hidden="1">{#N/A,#N/A,FALSE,"SS";#N/A,#N/A,FALSE,"TER1";#N/A,#N/A,FALSE,"TER2";#N/A,#N/A,FALSE,"TER3";#N/A,#N/A,FALSE,"TP1";#N/A,#N/A,FALSE,"TP2";#N/A,#N/A,FALSE,"TP3";#N/A,#N/A,FALSE,"DI1";#N/A,#N/A,FALSE,"DI2";#N/A,#N/A,FALSE,"DI3";#N/A,#N/A,FALSE,"DS1";#N/A,#N/A,FALSE,"DS2";#N/A,#N/A,FALSE,"CM"}</definedName>
    <definedName name="rev_1" localSheetId="6" hidden="1">{#N/A,#N/A,FALSE,"SS";#N/A,#N/A,FALSE,"TER1";#N/A,#N/A,FALSE,"TER2";#N/A,#N/A,FALSE,"TER3";#N/A,#N/A,FALSE,"TP1";#N/A,#N/A,FALSE,"TP2";#N/A,#N/A,FALSE,"TP3";#N/A,#N/A,FALSE,"DI1";#N/A,#N/A,FALSE,"DI2";#N/A,#N/A,FALSE,"DI3";#N/A,#N/A,FALSE,"DS1";#N/A,#N/A,FALSE,"DS2";#N/A,#N/A,FALSE,"CM"}</definedName>
    <definedName name="rev_1" localSheetId="1" hidden="1">{#N/A,#N/A,FALSE,"SS";#N/A,#N/A,FALSE,"TER1";#N/A,#N/A,FALSE,"TER2";#N/A,#N/A,FALSE,"TER3";#N/A,#N/A,FALSE,"TP1";#N/A,#N/A,FALSE,"TP2";#N/A,#N/A,FALSE,"TP3";#N/A,#N/A,FALSE,"DI1";#N/A,#N/A,FALSE,"DI2";#N/A,#N/A,FALSE,"DI3";#N/A,#N/A,FALSE,"DS1";#N/A,#N/A,FALSE,"DS2";#N/A,#N/A,FALSE,"CM"}</definedName>
    <definedName name="rev_1" localSheetId="7" hidden="1">{#N/A,#N/A,FALSE,"SS";#N/A,#N/A,FALSE,"TER1";#N/A,#N/A,FALSE,"TER2";#N/A,#N/A,FALSE,"TER3";#N/A,#N/A,FALSE,"TP1";#N/A,#N/A,FALSE,"TP2";#N/A,#N/A,FALSE,"TP3";#N/A,#N/A,FALSE,"DI1";#N/A,#N/A,FALSE,"DI2";#N/A,#N/A,FALSE,"DI3";#N/A,#N/A,FALSE,"DS1";#N/A,#N/A,FALSE,"DS2";#N/A,#N/A,FALSE,"CM"}</definedName>
    <definedName name="rev_1" hidden="1">{#N/A,#N/A,FALSE,"SS";#N/A,#N/A,FALSE,"TER1";#N/A,#N/A,FALSE,"TER2";#N/A,#N/A,FALSE,"TER3";#N/A,#N/A,FALSE,"TP1";#N/A,#N/A,FALSE,"TP2";#N/A,#N/A,FALSE,"TP3";#N/A,#N/A,FALSE,"DI1";#N/A,#N/A,FALSE,"DI2";#N/A,#N/A,FALSE,"DI3";#N/A,#N/A,FALSE,"DS1";#N/A,#N/A,FALSE,"DS2";#N/A,#N/A,FALSE,"CM"}</definedName>
    <definedName name="S">[16]planilha!$G$332</definedName>
    <definedName name="SINAPI_CPUs">[6]SINAPI_CPUs!$B$7:$E$131</definedName>
    <definedName name="SINAPI_e_PROJETO_INSUMOS">[6]SINAPI_e_PROJETO_INS!$A$4:$D$195</definedName>
    <definedName name="SKATE_BOWL_DRENO_AGREGADO">[6]PREMISSAS!$C$159</definedName>
    <definedName name="SKATE_BOWL_DRENO_ALVENARIA">[6]PREMISSAS!$C$157</definedName>
    <definedName name="SKATE_BOWL_DRENO_ALVENARIA_REVEST">[6]PREMISSAS!$C$158</definedName>
    <definedName name="SKATE_BOWL_DRENO_ESCAV_MANUAL">[6]PREMISSAS!$C$155</definedName>
    <definedName name="SKATE_BOWL_DRENO_FUNDO_REGUL">[6]PREMISSAS!$C$156</definedName>
    <definedName name="SKATE_BOWL_PISTA_CONCRETO_ARMADO">[6]PREMISSAS!$C$160</definedName>
    <definedName name="SKATE_BOWL_PISTA_ESCAV_MECANICA">[6]PREMISSAS!$C$153</definedName>
    <definedName name="SKATE_BOWL_PISTA_PINTURA">[6]PREMISSAS!$C$163</definedName>
    <definedName name="SKATE_BOWL_PISTA_REGUL">[6]PREMISSAS!$C$154</definedName>
    <definedName name="SKATE_BOWL_TOPPING_COMPRIMENTO">[6]PREMISSAS!$C$161</definedName>
    <definedName name="SKATE_BOWL_TOPPING_CONCRETO">[6]PREMISSAS!$C$162</definedName>
    <definedName name="SKATE_BOWL_TOPPING_PINTURA">[6]PREMISSAS!$C$164</definedName>
    <definedName name="SKATE_HP_ARMACAO_TAXA">[6]PREMISSAS!$C$175</definedName>
    <definedName name="SKATE_HP_BALDRAMES_ARMACAO_TAXA">[6]PREMISSAS!$C$171</definedName>
    <definedName name="SKATE_HP_BALDRAMES_CONCRETO">[6]PREMISSAS!$C$172</definedName>
    <definedName name="SKATE_HP_BALDRAMES_ESCAV_MANUAL">[6]PREMISSAS!$C$166</definedName>
    <definedName name="SKATE_HP_BALDRAMES_FUNDO_LASTRO_ESPESS">[6]PREMISSAS!$C$170</definedName>
    <definedName name="SKATE_HP_BALDRAMES_FUNDO_REGUL">[6]PREMISSAS!$C$167</definedName>
    <definedName name="SKATE_HP_BROCAS_COMPRIMENTO">[6]PREMISSAS!$C$169</definedName>
    <definedName name="SKATE_HP_BROCAS_QTD">[6]PREMISSAS!$C$168</definedName>
    <definedName name="SKATE_HP_CONCRETO">[6]PREMISSAS!$C$176</definedName>
    <definedName name="SKATE_HP_FORMAS_CURVAS">[6]PREMISSAS!$C$174</definedName>
    <definedName name="SKATE_HP_FORMAS_RETAS">[6]PREMISSAS!$C$173</definedName>
    <definedName name="SKATE_HP_PINTURA">[6]PREMISSAS!$C$177</definedName>
    <definedName name="SKATE_PISTA_BALDRAMES_ARMACAO_TAXA">[6]PREMISSAS!$C$151</definedName>
    <definedName name="SKATE_PISTA_BALDRAMES_CONCRETO">[6]PREMISSAS!$C$152</definedName>
    <definedName name="SKATE_PISTA_BALDRAMES_ESCAV">[6]PREMISSAS!$C$148</definedName>
    <definedName name="SKATE_PISTA_BALDRAMES_LASTRO_ESPESS">[6]PREMISSAS!$C$150</definedName>
    <definedName name="SKATE_PISTA_BALDRAMES_REGUL">[6]PREMISSAS!$C$149</definedName>
    <definedName name="SKATE_PISTA_REGULARIZACAO">[6]PREMISSAS!$C$147</definedName>
    <definedName name="spda2" localSheetId="5" hidden="1">{#N/A,#N/A,FALSE,"SS 1";#N/A,#N/A,FALSE,"SS 2";#N/A,#N/A,FALSE,"TER 1 (1)";#N/A,#N/A,FALSE,"TER 1 (2)";#N/A,#N/A,FALSE,"TER 2 ";#N/A,#N/A,FALSE,"TP  (1)";#N/A,#N/A,FALSE,"TP  (2)";#N/A,#N/A,FALSE,"CM BAR"}</definedName>
    <definedName name="spda2" localSheetId="6" hidden="1">{#N/A,#N/A,FALSE,"SS 1";#N/A,#N/A,FALSE,"SS 2";#N/A,#N/A,FALSE,"TER 1 (1)";#N/A,#N/A,FALSE,"TER 1 (2)";#N/A,#N/A,FALSE,"TER 2 ";#N/A,#N/A,FALSE,"TP  (1)";#N/A,#N/A,FALSE,"TP  (2)";#N/A,#N/A,FALSE,"CM BAR"}</definedName>
    <definedName name="spda2" localSheetId="1" hidden="1">{#N/A,#N/A,FALSE,"SS 1";#N/A,#N/A,FALSE,"SS 2";#N/A,#N/A,FALSE,"TER 1 (1)";#N/A,#N/A,FALSE,"TER 1 (2)";#N/A,#N/A,FALSE,"TER 2 ";#N/A,#N/A,FALSE,"TP  (1)";#N/A,#N/A,FALSE,"TP  (2)";#N/A,#N/A,FALSE,"CM BAR"}</definedName>
    <definedName name="spda2" localSheetId="7" hidden="1">{#N/A,#N/A,FALSE,"SS 1";#N/A,#N/A,FALSE,"SS 2";#N/A,#N/A,FALSE,"TER 1 (1)";#N/A,#N/A,FALSE,"TER 1 (2)";#N/A,#N/A,FALSE,"TER 2 ";#N/A,#N/A,FALSE,"TP  (1)";#N/A,#N/A,FALSE,"TP  (2)";#N/A,#N/A,FALSE,"CM BAR"}</definedName>
    <definedName name="spda2" hidden="1">{#N/A,#N/A,FALSE,"SS 1";#N/A,#N/A,FALSE,"SS 2";#N/A,#N/A,FALSE,"TER 1 (1)";#N/A,#N/A,FALSE,"TER 1 (2)";#N/A,#N/A,FALSE,"TER 2 ";#N/A,#N/A,FALSE,"TP  (1)";#N/A,#N/A,FALSE,"TP  (2)";#N/A,#N/A,FALSE,"CM BAR"}</definedName>
    <definedName name="TAPUME_ALTURA">[6]PREMISSAS!$C$12</definedName>
    <definedName name="TARENA_ARQUIB_ARM_TAXA">[6]PREMISSAS!$C$184</definedName>
    <definedName name="TARENA_ARQUIB_CONCRETO">[6]PREMISSAS!$C$185</definedName>
    <definedName name="TARENA_ARQUIB_FORMAS">[6]PREMISSAS!$C$183</definedName>
    <definedName name="TARENA_ARQUIB_PINT_ACR_SELADOR">[6]PREMISSAS!$C$188</definedName>
    <definedName name="TARENA_BALDRAME_PISO_CONCRETO_ARMADO">[6]PREMISSAS!$C$182</definedName>
    <definedName name="TARENA_BALDRAME_PISO_ESCAV">[6]PREMISSAS!$C$179</definedName>
    <definedName name="TARENA_BALDRAME_PISO_LASTRO_ESP">[6]PREMISSAS!$C$181</definedName>
    <definedName name="TARENA_BALDRAME_PISO_REGULARIZACAO">[6]PREMISSAS!$C$180</definedName>
    <definedName name="TARENA_TEATRO_PISO_A01">[6]PREMISSAS!$C$186</definedName>
    <definedName name="TIPO_DE_CONCRETO">[4]LISTA!$C$2:$C$10</definedName>
    <definedName name="_xlnm.Print_Titles" localSheetId="4">'Infra Anali Prev'!$E:$H</definedName>
    <definedName name="_xlnm.Print_Titles" localSheetId="5">'Infra Anali Prev n3'!$B:$E</definedName>
    <definedName name="_xlnm.Print_Titles" localSheetId="6">'Infra Anali Real'!$B:$E</definedName>
    <definedName name="_xlnm.Print_Titles" localSheetId="1">'Infra Sint Prev x Real'!$B:$F,'Infra Sint Prev x Real'!$7:$10</definedName>
    <definedName name="_xlnm.Print_Titles" localSheetId="7">'Prev x Real Analitico'!$B:$E,'Prev x Real Analitico'!$6:$8</definedName>
    <definedName name="wrn.ACABINT." localSheetId="5" hidden="1">{#N/A,#N/A,FALSE,"SS";#N/A,#N/A,FALSE,"TER1";#N/A,#N/A,FALSE,"TER2";#N/A,#N/A,FALSE,"TER3";#N/A,#N/A,FALSE,"TP1";#N/A,#N/A,FALSE,"TP2";#N/A,#N/A,FALSE,"TP3";#N/A,#N/A,FALSE,"DI1";#N/A,#N/A,FALSE,"DI2";#N/A,#N/A,FALSE,"DI3";#N/A,#N/A,FALSE,"DS1";#N/A,#N/A,FALSE,"DS2";#N/A,#N/A,FALSE,"CM"}</definedName>
    <definedName name="wrn.ACABINT." localSheetId="6"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5" hidden="1">{#N/A,#N/A,FALSE,"SS 1";#N/A,#N/A,FALSE,"TER 1 (A)";#N/A,#N/A,FALSE,"SS 2";#N/A,#N/A,FALSE,"TER 1 (B)";#N/A,#N/A,FALSE,"TER 1 (C)";#N/A,#N/A,FALSE,"TER 1 (D)";#N/A,#N/A,FALSE,"TER 1 (E)";#N/A,#N/A,FALSE,"TER 2 "}</definedName>
    <definedName name="wrn.ACABINT._.TOT." localSheetId="6"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ACABINT._.TOT._1" localSheetId="5" hidden="1">{#N/A,#N/A,FALSE,"SS 1";#N/A,#N/A,FALSE,"TER 1 (A)";#N/A,#N/A,FALSE,"SS 2";#N/A,#N/A,FALSE,"TER 1 (B)";#N/A,#N/A,FALSE,"TER 1 (C)";#N/A,#N/A,FALSE,"TER 1 (D)";#N/A,#N/A,FALSE,"TER 1 (E)";#N/A,#N/A,FALSE,"TER 2 "}</definedName>
    <definedName name="wrn.ACABINT._.TOT._1" localSheetId="6" hidden="1">{#N/A,#N/A,FALSE,"SS 1";#N/A,#N/A,FALSE,"TER 1 (A)";#N/A,#N/A,FALSE,"SS 2";#N/A,#N/A,FALSE,"TER 1 (B)";#N/A,#N/A,FALSE,"TER 1 (C)";#N/A,#N/A,FALSE,"TER 1 (D)";#N/A,#N/A,FALSE,"TER 1 (E)";#N/A,#N/A,FALSE,"TER 2 "}</definedName>
    <definedName name="wrn.ACABINT._.TOT._1" localSheetId="1" hidden="1">{#N/A,#N/A,FALSE,"SS 1";#N/A,#N/A,FALSE,"TER 1 (A)";#N/A,#N/A,FALSE,"SS 2";#N/A,#N/A,FALSE,"TER 1 (B)";#N/A,#N/A,FALSE,"TER 1 (C)";#N/A,#N/A,FALSE,"TER 1 (D)";#N/A,#N/A,FALSE,"TER 1 (E)";#N/A,#N/A,FALSE,"TER 2 "}</definedName>
    <definedName name="wrn.ACABINT._.TOT._1" localSheetId="7" hidden="1">{#N/A,#N/A,FALSE,"SS 1";#N/A,#N/A,FALSE,"TER 1 (A)";#N/A,#N/A,FALSE,"SS 2";#N/A,#N/A,FALSE,"TER 1 (B)";#N/A,#N/A,FALSE,"TER 1 (C)";#N/A,#N/A,FALSE,"TER 1 (D)";#N/A,#N/A,FALSE,"TER 1 (E)";#N/A,#N/A,FALSE,"TER 2 "}</definedName>
    <definedName name="wrn.ACABINT._.TOT._1" hidden="1">{#N/A,#N/A,FALSE,"SS 1";#N/A,#N/A,FALSE,"TER 1 (A)";#N/A,#N/A,FALSE,"SS 2";#N/A,#N/A,FALSE,"TER 1 (B)";#N/A,#N/A,FALSE,"TER 1 (C)";#N/A,#N/A,FALSE,"TER 1 (D)";#N/A,#N/A,FALSE,"TER 1 (E)";#N/A,#N/A,FALSE,"TER 2 "}</definedName>
    <definedName name="wrn.ACABINT._1" localSheetId="5" hidden="1">{#N/A,#N/A,FALSE,"SS";#N/A,#N/A,FALSE,"TER1";#N/A,#N/A,FALSE,"TER2";#N/A,#N/A,FALSE,"TER3";#N/A,#N/A,FALSE,"TP1";#N/A,#N/A,FALSE,"TP2";#N/A,#N/A,FALSE,"TP3";#N/A,#N/A,FALSE,"DI1";#N/A,#N/A,FALSE,"DI2";#N/A,#N/A,FALSE,"DI3";#N/A,#N/A,FALSE,"DS1";#N/A,#N/A,FALSE,"DS2";#N/A,#N/A,FALSE,"CM"}</definedName>
    <definedName name="wrn.ACABINT._1" localSheetId="6" hidden="1">{#N/A,#N/A,FALSE,"SS";#N/A,#N/A,FALSE,"TER1";#N/A,#N/A,FALSE,"TER2";#N/A,#N/A,FALSE,"TER3";#N/A,#N/A,FALSE,"TP1";#N/A,#N/A,FALSE,"TP2";#N/A,#N/A,FALSE,"TP3";#N/A,#N/A,FALSE,"DI1";#N/A,#N/A,FALSE,"DI2";#N/A,#N/A,FALSE,"DI3";#N/A,#N/A,FALSE,"DS1";#N/A,#N/A,FALSE,"DS2";#N/A,#N/A,FALSE,"CM"}</definedName>
    <definedName name="wrn.ACABINT._1" localSheetId="1" hidden="1">{#N/A,#N/A,FALSE,"SS";#N/A,#N/A,FALSE,"TER1";#N/A,#N/A,FALSE,"TER2";#N/A,#N/A,FALSE,"TER3";#N/A,#N/A,FALSE,"TP1";#N/A,#N/A,FALSE,"TP2";#N/A,#N/A,FALSE,"TP3";#N/A,#N/A,FALSE,"DI1";#N/A,#N/A,FALSE,"DI2";#N/A,#N/A,FALSE,"DI3";#N/A,#N/A,FALSE,"DS1";#N/A,#N/A,FALSE,"DS2";#N/A,#N/A,FALSE,"CM"}</definedName>
    <definedName name="wrn.ACABINT._1" localSheetId="7" hidden="1">{#N/A,#N/A,FALSE,"SS";#N/A,#N/A,FALSE,"TER1";#N/A,#N/A,FALSE,"TER2";#N/A,#N/A,FALSE,"TER3";#N/A,#N/A,FALSE,"TP1";#N/A,#N/A,FALSE,"TP2";#N/A,#N/A,FALSE,"TP3";#N/A,#N/A,FALSE,"DI1";#N/A,#N/A,FALSE,"DI2";#N/A,#N/A,FALSE,"DI3";#N/A,#N/A,FALSE,"DS1";#N/A,#N/A,FALSE,"DS2";#N/A,#N/A,FALSE,"CM"}</definedName>
    <definedName name="wrn.ACABINT._1" hidden="1">{#N/A,#N/A,FALSE,"SS";#N/A,#N/A,FALSE,"TER1";#N/A,#N/A,FALSE,"TER2";#N/A,#N/A,FALSE,"TER3";#N/A,#N/A,FALSE,"TP1";#N/A,#N/A,FALSE,"TP2";#N/A,#N/A,FALSE,"TP3";#N/A,#N/A,FALSE,"DI1";#N/A,#N/A,FALSE,"DI2";#N/A,#N/A,FALSE,"DI3";#N/A,#N/A,FALSE,"DS1";#N/A,#N/A,FALSE,"DS2";#N/A,#N/A,FALSE,"CM"}</definedName>
    <definedName name="wrn.ESQ._.TOT." localSheetId="5" hidden="1">{#N/A,#N/A,FALSE,"SS 1";#N/A,#N/A,FALSE,"SS 2";#N/A,#N/A,FALSE,"TER 1 (1)";#N/A,#N/A,FALSE,"TER 1 (2)";#N/A,#N/A,FALSE,"TER 2";#N/A,#N/A,FALSE,"TIPO";#N/A,#N/A,FALSE,"CM  BAR"}</definedName>
    <definedName name="wrn.ESQ._.TOT." localSheetId="6" hidden="1">{#N/A,#N/A,FALSE,"SS 1";#N/A,#N/A,FALSE,"SS 2";#N/A,#N/A,FALSE,"TER 1 (1)";#N/A,#N/A,FALSE,"TER 1 (2)";#N/A,#N/A,FALSE,"TER 2";#N/A,#N/A,FALSE,"TIPO";#N/A,#N/A,FALSE,"CM  BAR"}</definedName>
    <definedName name="wrn.ESQ._.TOT." localSheetId="1" hidden="1">{#N/A,#N/A,FALSE,"SS 1";#N/A,#N/A,FALSE,"SS 2";#N/A,#N/A,FALSE,"TER 1 (1)";#N/A,#N/A,FALSE,"TER 1 (2)";#N/A,#N/A,FALSE,"TER 2";#N/A,#N/A,FALSE,"TIPO";#N/A,#N/A,FALSE,"CM  BAR"}</definedName>
    <definedName name="wrn.ESQ._.TOT." localSheetId="7"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ESQ._.TOT._1" localSheetId="5" hidden="1">{#N/A,#N/A,FALSE,"SS 1";#N/A,#N/A,FALSE,"SS 2";#N/A,#N/A,FALSE,"TER 1 (1)";#N/A,#N/A,FALSE,"TER 1 (2)";#N/A,#N/A,FALSE,"TER 2";#N/A,#N/A,FALSE,"TIPO";#N/A,#N/A,FALSE,"CM  BAR"}</definedName>
    <definedName name="wrn.ESQ._.TOT._1" localSheetId="6" hidden="1">{#N/A,#N/A,FALSE,"SS 1";#N/A,#N/A,FALSE,"SS 2";#N/A,#N/A,FALSE,"TER 1 (1)";#N/A,#N/A,FALSE,"TER 1 (2)";#N/A,#N/A,FALSE,"TER 2";#N/A,#N/A,FALSE,"TIPO";#N/A,#N/A,FALSE,"CM  BAR"}</definedName>
    <definedName name="wrn.ESQ._.TOT._1" localSheetId="1" hidden="1">{#N/A,#N/A,FALSE,"SS 1";#N/A,#N/A,FALSE,"SS 2";#N/A,#N/A,FALSE,"TER 1 (1)";#N/A,#N/A,FALSE,"TER 1 (2)";#N/A,#N/A,FALSE,"TER 2";#N/A,#N/A,FALSE,"TIPO";#N/A,#N/A,FALSE,"CM  BAR"}</definedName>
    <definedName name="wrn.ESQ._.TOT._1" localSheetId="7" hidden="1">{#N/A,#N/A,FALSE,"SS 1";#N/A,#N/A,FALSE,"SS 2";#N/A,#N/A,FALSE,"TER 1 (1)";#N/A,#N/A,FALSE,"TER 1 (2)";#N/A,#N/A,FALSE,"TER 2";#N/A,#N/A,FALSE,"TIPO";#N/A,#N/A,FALSE,"CM  BAR"}</definedName>
    <definedName name="wrn.ESQ._.TOT._1" hidden="1">{#N/A,#N/A,FALSE,"SS 1";#N/A,#N/A,FALSE,"SS 2";#N/A,#N/A,FALSE,"TER 1 (1)";#N/A,#N/A,FALSE,"TER 1 (2)";#N/A,#N/A,FALSE,"TER 2";#N/A,#N/A,FALSE,"TIPO";#N/A,#N/A,FALSE,"CM  BAR"}</definedName>
    <definedName name="wrn.FACHADA." localSheetId="5" hidden="1">{#N/A,#N/A,TRUE,"TER  EXT";#N/A,#N/A,TRUE,"TER  EXT";#N/A,#N/A,TRUE,"LAT  ESQ";#N/A,#N/A,TRUE,"FRONTAL";#N/A,#N/A,TRUE,"POST";#N/A,#N/A,TRUE,"LAT  DIR"}</definedName>
    <definedName name="wrn.FACHADA." localSheetId="6"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hidden="1">{#N/A,#N/A,TRUE,"TER  EXT";#N/A,#N/A,TRUE,"TER  EXT";#N/A,#N/A,TRUE,"LAT  ESQ";#N/A,#N/A,TRUE,"FRONTAL";#N/A,#N/A,TRUE,"POST";#N/A,#N/A,TRUE,"LAT  DIR"}</definedName>
    <definedName name="wrn.FACHADA._1" localSheetId="5" hidden="1">{#N/A,#N/A,TRUE,"TER  EXT";#N/A,#N/A,TRUE,"TER  EXT";#N/A,#N/A,TRUE,"LAT  ESQ";#N/A,#N/A,TRUE,"FRONTAL";#N/A,#N/A,TRUE,"POST";#N/A,#N/A,TRUE,"LAT  DIR"}</definedName>
    <definedName name="wrn.FACHADA._1" localSheetId="6" hidden="1">{#N/A,#N/A,TRUE,"TER  EXT";#N/A,#N/A,TRUE,"TER  EXT";#N/A,#N/A,TRUE,"LAT  ESQ";#N/A,#N/A,TRUE,"FRONTAL";#N/A,#N/A,TRUE,"POST";#N/A,#N/A,TRUE,"LAT  DIR"}</definedName>
    <definedName name="wrn.FACHADA._1" localSheetId="1" hidden="1">{#N/A,#N/A,TRUE,"TER  EXT";#N/A,#N/A,TRUE,"TER  EXT";#N/A,#N/A,TRUE,"LAT  ESQ";#N/A,#N/A,TRUE,"FRONTAL";#N/A,#N/A,TRUE,"POST";#N/A,#N/A,TRUE,"LAT  DIR"}</definedName>
    <definedName name="wrn.FACHADA._1" localSheetId="7" hidden="1">{#N/A,#N/A,TRUE,"TER  EXT";#N/A,#N/A,TRUE,"TER  EXT";#N/A,#N/A,TRUE,"LAT  ESQ";#N/A,#N/A,TRUE,"FRONTAL";#N/A,#N/A,TRUE,"POST";#N/A,#N/A,TRUE,"LAT  DIR"}</definedName>
    <definedName name="wrn.FACHADA._1" hidden="1">{#N/A,#N/A,TRUE,"TER  EXT";#N/A,#N/A,TRUE,"TER  EXT";#N/A,#N/A,TRUE,"LAT  ESQ";#N/A,#N/A,TRUE,"FRONTAL";#N/A,#N/A,TRUE,"POST";#N/A,#N/A,TRUE,"LAT  DIR"}</definedName>
    <definedName name="wrn.FERPILAR." localSheetId="5" hidden="1">{#N/A,#N/A,FALSE,"PR  06";#N/A,#N/A,FALSE,"PR  07";#N/A,#N/A,FALSE,"PR 08";#N/A,#N/A,FALSE,"PR 09";#N/A,#N/A,FALSE,"PR 40";#N/A,#N/A,FALSE,"PR 41";#N/A,#N/A,FALSE,"PR 45";#N/A,#N/A,FALSE,"PR 46";#N/A,#N/A,FALSE,"PR 55"}</definedName>
    <definedName name="wrn.FERPILAR." localSheetId="6" hidden="1">{#N/A,#N/A,FALSE,"PR  06";#N/A,#N/A,FALSE,"PR  07";#N/A,#N/A,FALSE,"PR 08";#N/A,#N/A,FALSE,"PR 09";#N/A,#N/A,FALSE,"PR 40";#N/A,#N/A,FALSE,"PR 41";#N/A,#N/A,FALSE,"PR 45";#N/A,#N/A,FALSE,"PR 46";#N/A,#N/A,FALSE,"PR 55"}</definedName>
    <definedName name="wrn.FERPILAR." localSheetId="1" hidden="1">{#N/A,#N/A,FALSE,"PR  06";#N/A,#N/A,FALSE,"PR  07";#N/A,#N/A,FALSE,"PR 08";#N/A,#N/A,FALSE,"PR 09";#N/A,#N/A,FALSE,"PR 40";#N/A,#N/A,FALSE,"PR 41";#N/A,#N/A,FALSE,"PR 45";#N/A,#N/A,FALSE,"PR 46";#N/A,#N/A,FALSE,"PR 55"}</definedName>
    <definedName name="wrn.FERPILAR." localSheetId="7"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FERPILAR._1" localSheetId="5" hidden="1">{#N/A,#N/A,FALSE,"PR  06";#N/A,#N/A,FALSE,"PR  07";#N/A,#N/A,FALSE,"PR 08";#N/A,#N/A,FALSE,"PR 09";#N/A,#N/A,FALSE,"PR 40";#N/A,#N/A,FALSE,"PR 41";#N/A,#N/A,FALSE,"PR 45";#N/A,#N/A,FALSE,"PR 46";#N/A,#N/A,FALSE,"PR 55"}</definedName>
    <definedName name="wrn.FERPILAR._1" localSheetId="6" hidden="1">{#N/A,#N/A,FALSE,"PR  06";#N/A,#N/A,FALSE,"PR  07";#N/A,#N/A,FALSE,"PR 08";#N/A,#N/A,FALSE,"PR 09";#N/A,#N/A,FALSE,"PR 40";#N/A,#N/A,FALSE,"PR 41";#N/A,#N/A,FALSE,"PR 45";#N/A,#N/A,FALSE,"PR 46";#N/A,#N/A,FALSE,"PR 55"}</definedName>
    <definedName name="wrn.FERPILAR._1" localSheetId="1" hidden="1">{#N/A,#N/A,FALSE,"PR  06";#N/A,#N/A,FALSE,"PR  07";#N/A,#N/A,FALSE,"PR 08";#N/A,#N/A,FALSE,"PR 09";#N/A,#N/A,FALSE,"PR 40";#N/A,#N/A,FALSE,"PR 41";#N/A,#N/A,FALSE,"PR 45";#N/A,#N/A,FALSE,"PR 46";#N/A,#N/A,FALSE,"PR 55"}</definedName>
    <definedName name="wrn.FERPILAR._1" localSheetId="7" hidden="1">{#N/A,#N/A,FALSE,"PR  06";#N/A,#N/A,FALSE,"PR  07";#N/A,#N/A,FALSE,"PR 08";#N/A,#N/A,FALSE,"PR 09";#N/A,#N/A,FALSE,"PR 40";#N/A,#N/A,FALSE,"PR 41";#N/A,#N/A,FALSE,"PR 45";#N/A,#N/A,FALSE,"PR 46";#N/A,#N/A,FALSE,"PR 55"}</definedName>
    <definedName name="wrn.FERPILAR._1" hidden="1">{#N/A,#N/A,FALSE,"PR  06";#N/A,#N/A,FALSE,"PR  07";#N/A,#N/A,FALSE,"PR 08";#N/A,#N/A,FALSE,"PR 09";#N/A,#N/A,FALSE,"PR 40";#N/A,#N/A,FALSE,"PR 41";#N/A,#N/A,FALSE,"PR 45";#N/A,#N/A,FALSE,"PR 46";#N/A,#N/A,FALSE,"PR 55"}</definedName>
    <definedName name="wrn.LEVFER." localSheetId="5" hidden="1">{#N/A,#N/A,FALSE,"LEVFER V2 P";#N/A,#N/A,FALSE,"LEVFER V2 P10%"}</definedName>
    <definedName name="wrn.LEVFER." localSheetId="6" hidden="1">{#N/A,#N/A,FALSE,"LEVFER V2 P";#N/A,#N/A,FALSE,"LEVFER V2 P10%"}</definedName>
    <definedName name="wrn.LEVFER." localSheetId="1" hidden="1">{#N/A,#N/A,FALSE,"LEVFER V2 P";#N/A,#N/A,FALSE,"LEVFER V2 P10%"}</definedName>
    <definedName name="wrn.LEVFER." localSheetId="7" hidden="1">{#N/A,#N/A,FALSE,"LEVFER V2 P";#N/A,#N/A,FALSE,"LEVFER V2 P10%"}</definedName>
    <definedName name="wrn.LEVFER." hidden="1">{#N/A,#N/A,FALSE,"LEVFER V2 P";#N/A,#N/A,FALSE,"LEVFER V2 P10%"}</definedName>
    <definedName name="wrn.LEVFER._1" localSheetId="5" hidden="1">{#N/A,#N/A,FALSE,"LEVFER V2 P";#N/A,#N/A,FALSE,"LEVFER V2 P10%"}</definedName>
    <definedName name="wrn.LEVFER._1" localSheetId="6" hidden="1">{#N/A,#N/A,FALSE,"LEVFER V2 P";#N/A,#N/A,FALSE,"LEVFER V2 P10%"}</definedName>
    <definedName name="wrn.LEVFER._1" localSheetId="1" hidden="1">{#N/A,#N/A,FALSE,"LEVFER V2 P";#N/A,#N/A,FALSE,"LEVFER V2 P10%"}</definedName>
    <definedName name="wrn.LEVFER._1" localSheetId="7" hidden="1">{#N/A,#N/A,FALSE,"LEVFER V2 P";#N/A,#N/A,FALSE,"LEVFER V2 P10%"}</definedName>
    <definedName name="wrn.LEVFER._1" hidden="1">{#N/A,#N/A,FALSE,"LEVFER V2 P";#N/A,#N/A,FALSE,"LEVFER V2 P10%"}</definedName>
    <definedName name="wrn.SERV._.PAVTO." localSheetId="5" hidden="1">{#N/A,#N/A,FALSE,"SS 1";#N/A,#N/A,FALSE,"SS 2";#N/A,#N/A,FALSE,"TER 1 (1)";#N/A,#N/A,FALSE,"TER 1 (2)";#N/A,#N/A,FALSE,"TER 2 ";#N/A,#N/A,FALSE,"TP  (1)";#N/A,#N/A,FALSE,"TP  (2)";#N/A,#N/A,FALSE,"CM BAR"}</definedName>
    <definedName name="wrn.SERV._.PAVTO." localSheetId="6"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SERV._.PAVTO._1" localSheetId="5" hidden="1">{#N/A,#N/A,FALSE,"SS 1";#N/A,#N/A,FALSE,"SS 2";#N/A,#N/A,FALSE,"TER 1 (1)";#N/A,#N/A,FALSE,"TER 1 (2)";#N/A,#N/A,FALSE,"TER 2 ";#N/A,#N/A,FALSE,"TP  (1)";#N/A,#N/A,FALSE,"TP  (2)";#N/A,#N/A,FALSE,"CM BAR"}</definedName>
    <definedName name="wrn.SERV._.PAVTO._1" localSheetId="6" hidden="1">{#N/A,#N/A,FALSE,"SS 1";#N/A,#N/A,FALSE,"SS 2";#N/A,#N/A,FALSE,"TER 1 (1)";#N/A,#N/A,FALSE,"TER 1 (2)";#N/A,#N/A,FALSE,"TER 2 ";#N/A,#N/A,FALSE,"TP  (1)";#N/A,#N/A,FALSE,"TP  (2)";#N/A,#N/A,FALSE,"CM BAR"}</definedName>
    <definedName name="wrn.SERV._.PAVTO._1" localSheetId="1" hidden="1">{#N/A,#N/A,FALSE,"SS 1";#N/A,#N/A,FALSE,"SS 2";#N/A,#N/A,FALSE,"TER 1 (1)";#N/A,#N/A,FALSE,"TER 1 (2)";#N/A,#N/A,FALSE,"TER 2 ";#N/A,#N/A,FALSE,"TP  (1)";#N/A,#N/A,FALSE,"TP  (2)";#N/A,#N/A,FALSE,"CM BAR"}</definedName>
    <definedName name="wrn.SERV._.PAVTO._1" localSheetId="7" hidden="1">{#N/A,#N/A,FALSE,"SS 1";#N/A,#N/A,FALSE,"SS 2";#N/A,#N/A,FALSE,"TER 1 (1)";#N/A,#N/A,FALSE,"TER 1 (2)";#N/A,#N/A,FALSE,"TER 2 ";#N/A,#N/A,FALSE,"TP  (1)";#N/A,#N/A,FALSE,"TP  (2)";#N/A,#N/A,FALSE,"CM BAR"}</definedName>
    <definedName name="wrn.SERV._.PAVTO._1" hidden="1">{#N/A,#N/A,FALSE,"SS 1";#N/A,#N/A,FALSE,"SS 2";#N/A,#N/A,FALSE,"TER 1 (1)";#N/A,#N/A,FALSE,"TER 1 (2)";#N/A,#N/A,FALSE,"TER 2 ";#N/A,#N/A,FALSE,"TP  (1)";#N/A,#N/A,FALSE,"TP  (2)";#N/A,#N/A,FALSE,"CM BAR"}</definedName>
    <definedName name="wrn.serv.xls." localSheetId="5" hidden="1">{#N/A,#N/A,FALSE,"CM BAR";#N/A,#N/A,FALSE,"SUBSOLO";#N/A,#N/A,FALSE,"TERREO";#N/A,#N/A,FALSE,"TIPO";#N/A,#N/A,FALSE,"DUP  INF";#N/A,#N/A,FALSE,"DUP SUP"}</definedName>
    <definedName name="wrn.serv.xls." localSheetId="6" hidden="1">{#N/A,#N/A,FALSE,"CM BAR";#N/A,#N/A,FALSE,"SUBSOLO";#N/A,#N/A,FALSE,"TERREO";#N/A,#N/A,FALSE,"TIPO";#N/A,#N/A,FALSE,"DUP  INF";#N/A,#N/A,FALSE,"DUP SUP"}</definedName>
    <definedName name="wrn.serv.xls." localSheetId="1" hidden="1">{#N/A,#N/A,FALSE,"CM BAR";#N/A,#N/A,FALSE,"SUBSOLO";#N/A,#N/A,FALSE,"TERREO";#N/A,#N/A,FALSE,"TIPO";#N/A,#N/A,FALSE,"DUP  INF";#N/A,#N/A,FALSE,"DUP SUP"}</definedName>
    <definedName name="wrn.serv.xls." localSheetId="7" hidden="1">{#N/A,#N/A,FALSE,"CM BAR";#N/A,#N/A,FALSE,"SUBSOLO";#N/A,#N/A,FALSE,"TERREO";#N/A,#N/A,FALSE,"TIPO";#N/A,#N/A,FALSE,"DUP  INF";#N/A,#N/A,FALSE,"DUP SUP"}</definedName>
    <definedName name="wrn.serv.xls." hidden="1">{#N/A,#N/A,FALSE,"CM BAR";#N/A,#N/A,FALSE,"SUBSOLO";#N/A,#N/A,FALSE,"TERREO";#N/A,#N/A,FALSE,"TIPO";#N/A,#N/A,FALSE,"DUP  INF";#N/A,#N/A,FALSE,"DUP SUP"}</definedName>
    <definedName name="wrn.serv.xls._1" localSheetId="5" hidden="1">{#N/A,#N/A,FALSE,"CM BAR";#N/A,#N/A,FALSE,"SUBSOLO";#N/A,#N/A,FALSE,"TERREO";#N/A,#N/A,FALSE,"TIPO";#N/A,#N/A,FALSE,"DUP  INF";#N/A,#N/A,FALSE,"DUP SUP"}</definedName>
    <definedName name="wrn.serv.xls._1" localSheetId="6" hidden="1">{#N/A,#N/A,FALSE,"CM BAR";#N/A,#N/A,FALSE,"SUBSOLO";#N/A,#N/A,FALSE,"TERREO";#N/A,#N/A,FALSE,"TIPO";#N/A,#N/A,FALSE,"DUP  INF";#N/A,#N/A,FALSE,"DUP SUP"}</definedName>
    <definedName name="wrn.serv.xls._1" localSheetId="1" hidden="1">{#N/A,#N/A,FALSE,"CM BAR";#N/A,#N/A,FALSE,"SUBSOLO";#N/A,#N/A,FALSE,"TERREO";#N/A,#N/A,FALSE,"TIPO";#N/A,#N/A,FALSE,"DUP  INF";#N/A,#N/A,FALSE,"DUP SUP"}</definedName>
    <definedName name="wrn.serv.xls._1" localSheetId="7" hidden="1">{#N/A,#N/A,FALSE,"CM BAR";#N/A,#N/A,FALSE,"SUBSOLO";#N/A,#N/A,FALSE,"TERREO";#N/A,#N/A,FALSE,"TIPO";#N/A,#N/A,FALSE,"DUP  INF";#N/A,#N/A,FALSE,"DUP SUP"}</definedName>
    <definedName name="wrn.serv.xls._1" hidden="1">{#N/A,#N/A,FALSE,"CM BAR";#N/A,#N/A,FALSE,"SUBSOLO";#N/A,#N/A,FALSE,"TERREO";#N/A,#N/A,FALSE,"TIPO";#N/A,#N/A,FALSE,"DUP  INF";#N/A,#N/A,FALSE,"DUP SUP"}</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150" i="79" l="1"/>
  <c r="T150" i="79"/>
  <c r="R150" i="79"/>
  <c r="P150" i="79"/>
  <c r="N150" i="79"/>
  <c r="Q46" i="70" l="1"/>
  <c r="Q44" i="70"/>
  <c r="Q42" i="70"/>
  <c r="Q40" i="70"/>
  <c r="O46" i="70" l="1"/>
  <c r="O44" i="70"/>
  <c r="O42" i="70"/>
  <c r="O40" i="70"/>
  <c r="D33" i="81" l="1"/>
  <c r="D4" i="81" l="1"/>
  <c r="D12" i="81"/>
  <c r="D8" i="81"/>
  <c r="D7" i="81"/>
  <c r="D9" i="81"/>
  <c r="D26" i="81" l="1"/>
  <c r="F26" i="81" l="1"/>
  <c r="D25" i="81"/>
  <c r="F25" i="81"/>
  <c r="D24" i="81"/>
  <c r="F24" i="81"/>
  <c r="D19" i="81"/>
  <c r="D18" i="81"/>
  <c r="D17" i="81"/>
  <c r="D20" i="81"/>
  <c r="F20" i="81"/>
  <c r="D16" i="81"/>
  <c r="D13" i="81"/>
  <c r="F9" i="81"/>
  <c r="N79" i="79" l="1"/>
  <c r="L30" i="63" l="1"/>
  <c r="M30" i="63"/>
  <c r="O30" i="63"/>
  <c r="Q30" i="63"/>
  <c r="S30" i="63"/>
  <c r="U30" i="63"/>
  <c r="W30" i="63"/>
  <c r="Y30" i="63"/>
  <c r="K30" i="63"/>
  <c r="M66" i="63" l="1"/>
  <c r="O66" i="63"/>
  <c r="S66" i="63"/>
  <c r="T66" i="63"/>
  <c r="U66" i="63"/>
  <c r="V66" i="63"/>
  <c r="W66" i="63"/>
  <c r="X66" i="63"/>
  <c r="Y66" i="63"/>
  <c r="Z66" i="63"/>
  <c r="M67" i="63"/>
  <c r="O67" i="63"/>
  <c r="Q67" i="63"/>
  <c r="S67" i="63"/>
  <c r="T67" i="63"/>
  <c r="U67" i="63"/>
  <c r="V67" i="63"/>
  <c r="W67" i="63"/>
  <c r="X67" i="63"/>
  <c r="Y67" i="63"/>
  <c r="Z67" i="63"/>
  <c r="M68" i="63"/>
  <c r="O68" i="63"/>
  <c r="Q68" i="63"/>
  <c r="S68" i="63"/>
  <c r="T68" i="63"/>
  <c r="U68" i="63"/>
  <c r="V68" i="63"/>
  <c r="W68" i="63"/>
  <c r="X68" i="63"/>
  <c r="Y68" i="63"/>
  <c r="Z68" i="63"/>
  <c r="M69" i="63"/>
  <c r="O69" i="63"/>
  <c r="Q69" i="63"/>
  <c r="S69" i="63"/>
  <c r="T69" i="63"/>
  <c r="U69" i="63"/>
  <c r="V69" i="63"/>
  <c r="W69" i="63"/>
  <c r="X69" i="63"/>
  <c r="Y69" i="63"/>
  <c r="Z69" i="63"/>
  <c r="M70" i="63"/>
  <c r="O70" i="63"/>
  <c r="Q70" i="63"/>
  <c r="S70" i="63"/>
  <c r="T70" i="63"/>
  <c r="U70" i="63"/>
  <c r="V70" i="63"/>
  <c r="W70" i="63"/>
  <c r="X70" i="63"/>
  <c r="Y70" i="63"/>
  <c r="Z70" i="63"/>
  <c r="M71" i="63"/>
  <c r="O71" i="63"/>
  <c r="Q71" i="63"/>
  <c r="S71" i="63"/>
  <c r="T71" i="63"/>
  <c r="U71" i="63"/>
  <c r="V71" i="63"/>
  <c r="W71" i="63"/>
  <c r="X71" i="63"/>
  <c r="Y71" i="63"/>
  <c r="Z71" i="63"/>
  <c r="M72" i="63"/>
  <c r="O72" i="63"/>
  <c r="Q72" i="63"/>
  <c r="S72" i="63"/>
  <c r="T72" i="63"/>
  <c r="U72" i="63"/>
  <c r="V72" i="63"/>
  <c r="W72" i="63"/>
  <c r="X72" i="63"/>
  <c r="Y72" i="63"/>
  <c r="Z72" i="63"/>
  <c r="K67" i="63"/>
  <c r="K68" i="63"/>
  <c r="K69" i="63"/>
  <c r="K70" i="63"/>
  <c r="K71" i="63"/>
  <c r="K72" i="63"/>
  <c r="K66" i="63"/>
  <c r="L60" i="63"/>
  <c r="M60" i="63"/>
  <c r="N60" i="63"/>
  <c r="O60" i="63"/>
  <c r="P60" i="63"/>
  <c r="Q60" i="63"/>
  <c r="R60" i="63"/>
  <c r="S60" i="63"/>
  <c r="T60" i="63"/>
  <c r="U60" i="63"/>
  <c r="V60" i="63"/>
  <c r="W60" i="63"/>
  <c r="X60" i="63"/>
  <c r="Y60" i="63"/>
  <c r="Z60" i="63"/>
  <c r="M64" i="63"/>
  <c r="O64" i="63"/>
  <c r="Q64" i="63"/>
  <c r="S64" i="63"/>
  <c r="U64" i="63"/>
  <c r="W64" i="63"/>
  <c r="X64" i="63"/>
  <c r="Y64" i="63"/>
  <c r="Z64" i="63"/>
  <c r="K60" i="63"/>
  <c r="L54" i="63"/>
  <c r="M54" i="63"/>
  <c r="N54" i="63"/>
  <c r="O54" i="63"/>
  <c r="P54" i="63"/>
  <c r="Q54" i="63"/>
  <c r="R54" i="63"/>
  <c r="S54" i="63"/>
  <c r="T54" i="63"/>
  <c r="U54" i="63"/>
  <c r="V54" i="63"/>
  <c r="W54" i="63"/>
  <c r="X54" i="63"/>
  <c r="Y54" i="63"/>
  <c r="Z54" i="63"/>
  <c r="S55" i="63"/>
  <c r="L57" i="63"/>
  <c r="M57" i="63"/>
  <c r="N57" i="63"/>
  <c r="O57" i="63"/>
  <c r="P57" i="63"/>
  <c r="Q57" i="63"/>
  <c r="R57" i="63"/>
  <c r="S57" i="63"/>
  <c r="T57" i="63"/>
  <c r="U57" i="63"/>
  <c r="V57" i="63"/>
  <c r="W57" i="63"/>
  <c r="X57" i="63"/>
  <c r="Y57" i="63"/>
  <c r="Z57" i="63"/>
  <c r="L58" i="63"/>
  <c r="M58" i="63"/>
  <c r="N58" i="63"/>
  <c r="O58" i="63"/>
  <c r="P58" i="63"/>
  <c r="Q58" i="63"/>
  <c r="R58" i="63"/>
  <c r="S58" i="63"/>
  <c r="T58" i="63"/>
  <c r="U58" i="63"/>
  <c r="V58" i="63"/>
  <c r="W58" i="63"/>
  <c r="X58" i="63"/>
  <c r="Y58" i="63"/>
  <c r="Z58" i="63"/>
  <c r="K58" i="63"/>
  <c r="K57" i="63"/>
  <c r="K54" i="63"/>
  <c r="L41" i="63"/>
  <c r="M41" i="63"/>
  <c r="N41" i="63"/>
  <c r="O41" i="63"/>
  <c r="P41" i="63"/>
  <c r="Q41" i="63"/>
  <c r="R41" i="63"/>
  <c r="S41" i="63"/>
  <c r="T41" i="63"/>
  <c r="U41" i="63"/>
  <c r="V41" i="63"/>
  <c r="W41" i="63"/>
  <c r="X41" i="63"/>
  <c r="Y41" i="63"/>
  <c r="Z41" i="63"/>
  <c r="L42" i="63"/>
  <c r="M42" i="63"/>
  <c r="N42" i="63"/>
  <c r="O42" i="63"/>
  <c r="P42" i="63"/>
  <c r="Q42" i="63"/>
  <c r="R42" i="63"/>
  <c r="S42" i="63"/>
  <c r="T42" i="63"/>
  <c r="U42" i="63"/>
  <c r="V42" i="63"/>
  <c r="W42" i="63"/>
  <c r="X42" i="63"/>
  <c r="Y42" i="63"/>
  <c r="Z42" i="63"/>
  <c r="L43" i="63"/>
  <c r="M43" i="63"/>
  <c r="N43" i="63"/>
  <c r="O43" i="63"/>
  <c r="P43" i="63"/>
  <c r="Q43" i="63"/>
  <c r="R43" i="63"/>
  <c r="S43" i="63"/>
  <c r="T43" i="63"/>
  <c r="U43" i="63"/>
  <c r="V43" i="63"/>
  <c r="W43" i="63"/>
  <c r="X43" i="63"/>
  <c r="Y43" i="63"/>
  <c r="Z43" i="63"/>
  <c r="L44" i="63"/>
  <c r="M44" i="63"/>
  <c r="N44" i="63"/>
  <c r="O44" i="63"/>
  <c r="P44" i="63"/>
  <c r="Q44" i="63"/>
  <c r="R44" i="63"/>
  <c r="S44" i="63"/>
  <c r="T44" i="63"/>
  <c r="U44" i="63"/>
  <c r="V44" i="63"/>
  <c r="W44" i="63"/>
  <c r="X44" i="63"/>
  <c r="Y44" i="63"/>
  <c r="Z44" i="63"/>
  <c r="L45" i="63"/>
  <c r="M45" i="63"/>
  <c r="N45" i="63"/>
  <c r="O45" i="63"/>
  <c r="P45" i="63"/>
  <c r="Q45" i="63"/>
  <c r="R45" i="63"/>
  <c r="S45" i="63"/>
  <c r="T45" i="63"/>
  <c r="U45" i="63"/>
  <c r="V45" i="63"/>
  <c r="W45" i="63"/>
  <c r="X45" i="63"/>
  <c r="Y45" i="63"/>
  <c r="Z45" i="63"/>
  <c r="L46" i="63"/>
  <c r="M46" i="63"/>
  <c r="N46" i="63"/>
  <c r="O46" i="63"/>
  <c r="P46" i="63"/>
  <c r="Q46" i="63"/>
  <c r="R46" i="63"/>
  <c r="S46" i="63"/>
  <c r="T46" i="63"/>
  <c r="U46" i="63"/>
  <c r="V46" i="63"/>
  <c r="W46" i="63"/>
  <c r="X46" i="63"/>
  <c r="Y46" i="63"/>
  <c r="Z46" i="63"/>
  <c r="L47" i="63"/>
  <c r="M47" i="63"/>
  <c r="N47" i="63"/>
  <c r="O47" i="63"/>
  <c r="P47" i="63"/>
  <c r="Q47" i="63"/>
  <c r="R47" i="63"/>
  <c r="S47" i="63"/>
  <c r="T47" i="63"/>
  <c r="U47" i="63"/>
  <c r="V47" i="63"/>
  <c r="W47" i="63"/>
  <c r="X47" i="63"/>
  <c r="Y47" i="63"/>
  <c r="Z47" i="63"/>
  <c r="L48" i="63"/>
  <c r="M48" i="63"/>
  <c r="N48" i="63"/>
  <c r="O48" i="63"/>
  <c r="P48" i="63"/>
  <c r="Q48" i="63"/>
  <c r="R48" i="63"/>
  <c r="S48" i="63"/>
  <c r="T48" i="63"/>
  <c r="U48" i="63"/>
  <c r="V48" i="63"/>
  <c r="W48" i="63"/>
  <c r="X48" i="63"/>
  <c r="Y48" i="63"/>
  <c r="Z48" i="63"/>
  <c r="L49" i="63"/>
  <c r="M49" i="63"/>
  <c r="N49" i="63"/>
  <c r="O49" i="63"/>
  <c r="P49" i="63"/>
  <c r="Q49" i="63"/>
  <c r="R49" i="63"/>
  <c r="S49" i="63"/>
  <c r="T49" i="63"/>
  <c r="U49" i="63"/>
  <c r="V49" i="63"/>
  <c r="W49" i="63"/>
  <c r="X49" i="63"/>
  <c r="Y49" i="63"/>
  <c r="Z49" i="63"/>
  <c r="L50" i="63"/>
  <c r="M50" i="63"/>
  <c r="N50" i="63"/>
  <c r="O50" i="63"/>
  <c r="P50" i="63"/>
  <c r="Q50" i="63"/>
  <c r="R50" i="63"/>
  <c r="S50" i="63"/>
  <c r="T50" i="63"/>
  <c r="U50" i="63"/>
  <c r="V50" i="63"/>
  <c r="W50" i="63"/>
  <c r="X50" i="63"/>
  <c r="Y50" i="63"/>
  <c r="Z50" i="63"/>
  <c r="L51" i="63"/>
  <c r="M51" i="63"/>
  <c r="N51" i="63"/>
  <c r="O51" i="63"/>
  <c r="P51" i="63"/>
  <c r="Q51" i="63"/>
  <c r="R51" i="63"/>
  <c r="S51" i="63"/>
  <c r="T51" i="63"/>
  <c r="U51" i="63"/>
  <c r="V51" i="63"/>
  <c r="W51" i="63"/>
  <c r="X51" i="63"/>
  <c r="Y51" i="63"/>
  <c r="Z51" i="63"/>
  <c r="L52" i="63"/>
  <c r="M52" i="63"/>
  <c r="N52" i="63"/>
  <c r="O52" i="63"/>
  <c r="P52" i="63"/>
  <c r="Q52" i="63"/>
  <c r="R52" i="63"/>
  <c r="S52" i="63"/>
  <c r="T52" i="63"/>
  <c r="U52" i="63"/>
  <c r="V52" i="63"/>
  <c r="W52" i="63"/>
  <c r="X52" i="63"/>
  <c r="Y52" i="63"/>
  <c r="Z52" i="63"/>
  <c r="K42" i="63"/>
  <c r="K43" i="63"/>
  <c r="K44" i="63"/>
  <c r="K45" i="63"/>
  <c r="K46" i="63"/>
  <c r="K47" i="63"/>
  <c r="K48" i="63"/>
  <c r="K49" i="63"/>
  <c r="K50" i="63"/>
  <c r="K51" i="63"/>
  <c r="K52" i="63"/>
  <c r="K41" i="63"/>
  <c r="L32" i="63"/>
  <c r="M32" i="63"/>
  <c r="N32" i="63"/>
  <c r="O32" i="63"/>
  <c r="P32" i="63"/>
  <c r="Q32" i="63"/>
  <c r="R32" i="63"/>
  <c r="S32" i="63"/>
  <c r="T32" i="63"/>
  <c r="U32" i="63"/>
  <c r="V32" i="63"/>
  <c r="W32" i="63"/>
  <c r="X32" i="63"/>
  <c r="Y32" i="63"/>
  <c r="Z32" i="63"/>
  <c r="L33" i="63"/>
  <c r="M33" i="63"/>
  <c r="N33" i="63"/>
  <c r="O33" i="63"/>
  <c r="P33" i="63"/>
  <c r="Q33" i="63"/>
  <c r="R33" i="63"/>
  <c r="S33" i="63"/>
  <c r="T33" i="63"/>
  <c r="U33" i="63"/>
  <c r="V33" i="63"/>
  <c r="W33" i="63"/>
  <c r="X33" i="63"/>
  <c r="Y33" i="63"/>
  <c r="Z33" i="63"/>
  <c r="L34" i="63"/>
  <c r="M34" i="63"/>
  <c r="N34" i="63"/>
  <c r="O34" i="63"/>
  <c r="P34" i="63"/>
  <c r="Q34" i="63"/>
  <c r="R34" i="63"/>
  <c r="S34" i="63"/>
  <c r="T34" i="63"/>
  <c r="U34" i="63"/>
  <c r="V34" i="63"/>
  <c r="W34" i="63"/>
  <c r="X34" i="63"/>
  <c r="Y34" i="63"/>
  <c r="Z34" i="63"/>
  <c r="L35" i="63"/>
  <c r="M35" i="63"/>
  <c r="N35" i="63"/>
  <c r="O35" i="63"/>
  <c r="P35" i="63"/>
  <c r="Q35" i="63"/>
  <c r="R35" i="63"/>
  <c r="S35" i="63"/>
  <c r="T35" i="63"/>
  <c r="U35" i="63"/>
  <c r="V35" i="63"/>
  <c r="W35" i="63"/>
  <c r="X35" i="63"/>
  <c r="Y35" i="63"/>
  <c r="Z35" i="63"/>
  <c r="L36" i="63"/>
  <c r="M36" i="63"/>
  <c r="N36" i="63"/>
  <c r="O36" i="63"/>
  <c r="P36" i="63"/>
  <c r="Q36" i="63"/>
  <c r="R36" i="63"/>
  <c r="S36" i="63"/>
  <c r="T36" i="63"/>
  <c r="U36" i="63"/>
  <c r="V36" i="63"/>
  <c r="W36" i="63"/>
  <c r="X36" i="63"/>
  <c r="Y36" i="63"/>
  <c r="Z36" i="63"/>
  <c r="L37" i="63"/>
  <c r="M37" i="63"/>
  <c r="N37" i="63"/>
  <c r="O37" i="63"/>
  <c r="P37" i="63"/>
  <c r="Q37" i="63"/>
  <c r="R37" i="63"/>
  <c r="S37" i="63"/>
  <c r="T37" i="63"/>
  <c r="U37" i="63"/>
  <c r="V37" i="63"/>
  <c r="W37" i="63"/>
  <c r="X37" i="63"/>
  <c r="Y37" i="63"/>
  <c r="Z37" i="63"/>
  <c r="L38" i="63"/>
  <c r="M38" i="63"/>
  <c r="N38" i="63"/>
  <c r="O38" i="63"/>
  <c r="P38" i="63"/>
  <c r="Q38" i="63"/>
  <c r="R38" i="63"/>
  <c r="S38" i="63"/>
  <c r="T38" i="63"/>
  <c r="U38" i="63"/>
  <c r="V38" i="63"/>
  <c r="W38" i="63"/>
  <c r="X38" i="63"/>
  <c r="Y38" i="63"/>
  <c r="Z38" i="63"/>
  <c r="L39" i="63"/>
  <c r="M39" i="63"/>
  <c r="N39" i="63"/>
  <c r="O39" i="63"/>
  <c r="P39" i="63"/>
  <c r="Q39" i="63"/>
  <c r="R39" i="63"/>
  <c r="S39" i="63"/>
  <c r="T39" i="63"/>
  <c r="U39" i="63"/>
  <c r="V39" i="63"/>
  <c r="W39" i="63"/>
  <c r="X39" i="63"/>
  <c r="Y39" i="63"/>
  <c r="Z39" i="63"/>
  <c r="K33" i="63"/>
  <c r="K34" i="63"/>
  <c r="K35" i="63"/>
  <c r="K36" i="63"/>
  <c r="K37" i="63"/>
  <c r="K38" i="63"/>
  <c r="K39" i="63"/>
  <c r="K32" i="63"/>
  <c r="L25" i="63"/>
  <c r="M25" i="63"/>
  <c r="N25" i="63"/>
  <c r="O25" i="63"/>
  <c r="P25" i="63"/>
  <c r="Q25" i="63"/>
  <c r="R25" i="63"/>
  <c r="S25" i="63"/>
  <c r="T25" i="63"/>
  <c r="U25" i="63"/>
  <c r="V25" i="63"/>
  <c r="W25" i="63"/>
  <c r="X25" i="63"/>
  <c r="Y25" i="63"/>
  <c r="Z25" i="63"/>
  <c r="L27" i="63"/>
  <c r="M27" i="63"/>
  <c r="O27" i="63"/>
  <c r="Q27" i="63"/>
  <c r="S27" i="63"/>
  <c r="U27" i="63"/>
  <c r="W27" i="63"/>
  <c r="X27" i="63"/>
  <c r="Y27" i="63"/>
  <c r="L29" i="63"/>
  <c r="M29" i="63"/>
  <c r="O29" i="63"/>
  <c r="Q29" i="63"/>
  <c r="S29" i="63"/>
  <c r="U29" i="63"/>
  <c r="W29" i="63"/>
  <c r="Y29" i="63"/>
  <c r="K29" i="63"/>
  <c r="K27" i="63"/>
  <c r="K25" i="63"/>
  <c r="M19" i="63"/>
  <c r="O19" i="63"/>
  <c r="Q19" i="63"/>
  <c r="S19" i="63"/>
  <c r="U19" i="63"/>
  <c r="W19" i="63"/>
  <c r="Y19" i="63"/>
  <c r="M20" i="63"/>
  <c r="O20" i="63"/>
  <c r="Q20" i="63"/>
  <c r="S20" i="63"/>
  <c r="U20" i="63"/>
  <c r="W20" i="63"/>
  <c r="Y20" i="63"/>
  <c r="M21" i="63"/>
  <c r="O21" i="63"/>
  <c r="Q21" i="63"/>
  <c r="S21" i="63"/>
  <c r="U21" i="63"/>
  <c r="W21" i="63"/>
  <c r="Y21" i="63"/>
  <c r="M22" i="63"/>
  <c r="O22" i="63"/>
  <c r="S22" i="63"/>
  <c r="U22" i="63"/>
  <c r="W22" i="63"/>
  <c r="Y22" i="63"/>
  <c r="L23" i="63"/>
  <c r="M23" i="63"/>
  <c r="O23" i="63"/>
  <c r="Q23" i="63"/>
  <c r="S23" i="63"/>
  <c r="U23" i="63"/>
  <c r="W23" i="63"/>
  <c r="K20" i="63"/>
  <c r="K21" i="63"/>
  <c r="K22" i="63"/>
  <c r="K23" i="63"/>
  <c r="K19" i="63"/>
  <c r="V150" i="84"/>
  <c r="Y55" i="63" s="1"/>
  <c r="T150" i="84"/>
  <c r="W55" i="63" s="1"/>
  <c r="R150" i="84"/>
  <c r="U55" i="63" s="1"/>
  <c r="P150" i="84"/>
  <c r="N150" i="84"/>
  <c r="Q55" i="63" s="1"/>
  <c r="K125" i="84"/>
  <c r="K124" i="84"/>
  <c r="M124" i="84" s="1"/>
  <c r="O124" i="84" s="1"/>
  <c r="Q124" i="84" s="1"/>
  <c r="S124" i="84" s="1"/>
  <c r="U124" i="84" s="1"/>
  <c r="W124" i="84" s="1"/>
  <c r="Z29" i="63" s="1"/>
  <c r="H44" i="84"/>
  <c r="K26" i="63" s="1"/>
  <c r="I44" i="84"/>
  <c r="L26" i="63" s="1"/>
  <c r="L44" i="84"/>
  <c r="O26" i="63" s="1"/>
  <c r="N44" i="84"/>
  <c r="Q26" i="63" s="1"/>
  <c r="P44" i="84"/>
  <c r="S26" i="63" s="1"/>
  <c r="R44" i="84"/>
  <c r="U26" i="63" s="1"/>
  <c r="T44" i="84"/>
  <c r="W26" i="63" s="1"/>
  <c r="V44" i="84"/>
  <c r="Y26" i="63" s="1"/>
  <c r="K78" i="84"/>
  <c r="M78" i="84" s="1"/>
  <c r="O78" i="84" s="1"/>
  <c r="Q78" i="84" s="1"/>
  <c r="S78" i="84" s="1"/>
  <c r="U78" i="84" s="1"/>
  <c r="W78" i="84" s="1"/>
  <c r="Z27" i="63" s="1"/>
  <c r="H79" i="84"/>
  <c r="K28" i="63" s="1"/>
  <c r="I79" i="84"/>
  <c r="L28" i="63" s="1"/>
  <c r="J79" i="84"/>
  <c r="L79" i="84"/>
  <c r="O28" i="63" s="1"/>
  <c r="N79" i="84"/>
  <c r="Q28" i="63" s="1"/>
  <c r="P79" i="84"/>
  <c r="S28" i="63" s="1"/>
  <c r="R79" i="84"/>
  <c r="U28" i="63" s="1"/>
  <c r="T79" i="84"/>
  <c r="W28" i="63" s="1"/>
  <c r="V79" i="84"/>
  <c r="Y28" i="63" s="1"/>
  <c r="K41" i="84"/>
  <c r="M41" i="84" s="1"/>
  <c r="O41" i="84" s="1"/>
  <c r="Q41" i="84" s="1"/>
  <c r="S41" i="84" s="1"/>
  <c r="U41" i="84" s="1"/>
  <c r="X23" i="63" s="1"/>
  <c r="I40" i="84"/>
  <c r="L22" i="63" s="1"/>
  <c r="I39" i="84"/>
  <c r="K39" i="84" s="1"/>
  <c r="M39" i="84" s="1"/>
  <c r="I38" i="84"/>
  <c r="L20" i="63" s="1"/>
  <c r="I37" i="84"/>
  <c r="L19" i="63" s="1"/>
  <c r="I30" i="84"/>
  <c r="K30" i="84" s="1"/>
  <c r="M30" i="84" s="1"/>
  <c r="O30" i="84" s="1"/>
  <c r="Q30" i="84" s="1"/>
  <c r="S30" i="84" s="1"/>
  <c r="U30" i="84" s="1"/>
  <c r="W30" i="84" s="1"/>
  <c r="I29" i="84"/>
  <c r="K29" i="84" s="1"/>
  <c r="M29" i="84" s="1"/>
  <c r="O29" i="84" s="1"/>
  <c r="Q29" i="84" s="1"/>
  <c r="S29" i="84" s="1"/>
  <c r="U29" i="84" s="1"/>
  <c r="W29" i="84" s="1"/>
  <c r="I28" i="84"/>
  <c r="K28" i="84" s="1"/>
  <c r="M28" i="84" s="1"/>
  <c r="O28" i="84" s="1"/>
  <c r="Q28" i="84" s="1"/>
  <c r="S28" i="84" s="1"/>
  <c r="U28" i="84" s="1"/>
  <c r="W28" i="84" s="1"/>
  <c r="I27" i="84"/>
  <c r="K27" i="84" s="1"/>
  <c r="M27" i="84" s="1"/>
  <c r="O27" i="84" s="1"/>
  <c r="Q27" i="84" s="1"/>
  <c r="S27" i="84" s="1"/>
  <c r="U27" i="84" s="1"/>
  <c r="W27" i="84" s="1"/>
  <c r="I26" i="84"/>
  <c r="K26" i="84" s="1"/>
  <c r="M26" i="84" s="1"/>
  <c r="O26" i="84" s="1"/>
  <c r="Q26" i="84" s="1"/>
  <c r="S26" i="84" s="1"/>
  <c r="U26" i="84" s="1"/>
  <c r="W26" i="84" s="1"/>
  <c r="I25" i="84"/>
  <c r="K25" i="84" s="1"/>
  <c r="M25" i="84" s="1"/>
  <c r="O25" i="84" s="1"/>
  <c r="Q25" i="84" s="1"/>
  <c r="S25" i="84" s="1"/>
  <c r="U25" i="84" s="1"/>
  <c r="W25" i="84" s="1"/>
  <c r="I24" i="84"/>
  <c r="K24" i="84" s="1"/>
  <c r="M24" i="84" s="1"/>
  <c r="O24" i="84" s="1"/>
  <c r="Q24" i="84" s="1"/>
  <c r="S24" i="84" s="1"/>
  <c r="U24" i="84" s="1"/>
  <c r="W24" i="84" s="1"/>
  <c r="V23" i="84"/>
  <c r="T23" i="84"/>
  <c r="I23" i="84"/>
  <c r="K23" i="84" s="1"/>
  <c r="M23" i="84" s="1"/>
  <c r="O23" i="84" s="1"/>
  <c r="Q23" i="84" s="1"/>
  <c r="S23" i="84" s="1"/>
  <c r="I22" i="84"/>
  <c r="K22" i="84" s="1"/>
  <c r="M22" i="84" s="1"/>
  <c r="O22" i="84" s="1"/>
  <c r="Q22" i="84" s="1"/>
  <c r="S22" i="84" s="1"/>
  <c r="U22" i="84" s="1"/>
  <c r="W22" i="84" s="1"/>
  <c r="I21" i="84"/>
  <c r="K21" i="84" s="1"/>
  <c r="M21" i="84" s="1"/>
  <c r="O21" i="84" s="1"/>
  <c r="Q21" i="84" s="1"/>
  <c r="S21" i="84" s="1"/>
  <c r="U21" i="84" s="1"/>
  <c r="W21" i="84" s="1"/>
  <c r="I20" i="84"/>
  <c r="K20" i="84" s="1"/>
  <c r="M20" i="84" s="1"/>
  <c r="O20" i="84" s="1"/>
  <c r="Q20" i="84" s="1"/>
  <c r="S20" i="84" s="1"/>
  <c r="U20" i="84" s="1"/>
  <c r="W20" i="84" s="1"/>
  <c r="I19" i="84"/>
  <c r="K19" i="84" s="1"/>
  <c r="M19" i="84" s="1"/>
  <c r="O19" i="84" s="1"/>
  <c r="Q19" i="84" s="1"/>
  <c r="S19" i="84" s="1"/>
  <c r="U19" i="84" s="1"/>
  <c r="W19" i="84" s="1"/>
  <c r="I18" i="84"/>
  <c r="K18" i="84" s="1"/>
  <c r="M18" i="84" s="1"/>
  <c r="O18" i="84" s="1"/>
  <c r="Q18" i="84" s="1"/>
  <c r="S18" i="84" s="1"/>
  <c r="U18" i="84" s="1"/>
  <c r="W18" i="84" s="1"/>
  <c r="I17" i="84"/>
  <c r="K17" i="84" s="1"/>
  <c r="M17" i="84" s="1"/>
  <c r="O17" i="84" s="1"/>
  <c r="Q17" i="84" s="1"/>
  <c r="S17" i="84" s="1"/>
  <c r="U17" i="84" s="1"/>
  <c r="W17" i="84" s="1"/>
  <c r="I16" i="84"/>
  <c r="K16" i="84" s="1"/>
  <c r="M16" i="84" s="1"/>
  <c r="O16" i="84" s="1"/>
  <c r="Q16" i="84" s="1"/>
  <c r="S16" i="84" s="1"/>
  <c r="U16" i="84" s="1"/>
  <c r="W16" i="84" s="1"/>
  <c r="I15" i="84"/>
  <c r="K15" i="84" s="1"/>
  <c r="M15" i="84" s="1"/>
  <c r="O15" i="84" s="1"/>
  <c r="Q15" i="84" s="1"/>
  <c r="S15" i="84" s="1"/>
  <c r="U15" i="84" s="1"/>
  <c r="W15" i="84" s="1"/>
  <c r="K37" i="84" l="1"/>
  <c r="M37" i="84" s="1"/>
  <c r="O37" i="84" s="1"/>
  <c r="Q37" i="84" s="1"/>
  <c r="S37" i="84" s="1"/>
  <c r="U37" i="84" s="1"/>
  <c r="W37" i="84" s="1"/>
  <c r="Z19" i="63" s="1"/>
  <c r="M125" i="84"/>
  <c r="N30" i="63"/>
  <c r="R23" i="63"/>
  <c r="P27" i="63"/>
  <c r="K79" i="84"/>
  <c r="N28" i="63" s="1"/>
  <c r="T27" i="63"/>
  <c r="U23" i="84"/>
  <c r="W23" i="84" s="1"/>
  <c r="O39" i="84"/>
  <c r="Q39" i="84" s="1"/>
  <c r="P21" i="63"/>
  <c r="V19" i="63"/>
  <c r="V29" i="63"/>
  <c r="N29" i="63"/>
  <c r="M28" i="63"/>
  <c r="L21" i="63"/>
  <c r="R19" i="63"/>
  <c r="V23" i="63"/>
  <c r="R29" i="63"/>
  <c r="N23" i="63"/>
  <c r="N19" i="63"/>
  <c r="X29" i="63"/>
  <c r="T29" i="63"/>
  <c r="P29" i="63"/>
  <c r="V27" i="63"/>
  <c r="R27" i="63"/>
  <c r="N27" i="63"/>
  <c r="K38" i="84"/>
  <c r="K40" i="84"/>
  <c r="T23" i="63"/>
  <c r="P23" i="63"/>
  <c r="N21" i="63"/>
  <c r="X19" i="63"/>
  <c r="T19" i="63"/>
  <c r="P19" i="63"/>
  <c r="J44" i="84"/>
  <c r="M26" i="63" s="1"/>
  <c r="M79" i="84"/>
  <c r="V41" i="84"/>
  <c r="F277" i="84"/>
  <c r="I277" i="84"/>
  <c r="F276" i="84"/>
  <c r="I276" i="84"/>
  <c r="L71" i="63" s="1"/>
  <c r="C276" i="84"/>
  <c r="F275" i="84"/>
  <c r="I275" i="84"/>
  <c r="L70" i="63" s="1"/>
  <c r="C275" i="84"/>
  <c r="F274" i="84"/>
  <c r="I274" i="84"/>
  <c r="L69" i="63" s="1"/>
  <c r="C274" i="84"/>
  <c r="F273" i="84"/>
  <c r="I273" i="84"/>
  <c r="L68" i="63" s="1"/>
  <c r="C273" i="84"/>
  <c r="F272" i="84"/>
  <c r="I272" i="84"/>
  <c r="L67" i="63" s="1"/>
  <c r="C272" i="84"/>
  <c r="I271" i="84"/>
  <c r="D270" i="84"/>
  <c r="E268" i="84"/>
  <c r="E196" i="84"/>
  <c r="E195" i="84"/>
  <c r="V185" i="84"/>
  <c r="Y62" i="63" s="1"/>
  <c r="T185" i="84"/>
  <c r="W62" i="63" s="1"/>
  <c r="R185" i="84"/>
  <c r="U62" i="63" s="1"/>
  <c r="P185" i="84"/>
  <c r="S62" i="63" s="1"/>
  <c r="N185" i="84"/>
  <c r="Q62" i="63" s="1"/>
  <c r="L185" i="84"/>
  <c r="O62" i="63" s="1"/>
  <c r="J185" i="84"/>
  <c r="M62" i="63" s="1"/>
  <c r="H185" i="84"/>
  <c r="K62" i="63" s="1"/>
  <c r="V176" i="84"/>
  <c r="Y61" i="63" s="1"/>
  <c r="T176" i="84"/>
  <c r="W61" i="63" s="1"/>
  <c r="R176" i="84"/>
  <c r="U61" i="63" s="1"/>
  <c r="P176" i="84"/>
  <c r="S61" i="63" s="1"/>
  <c r="N176" i="84"/>
  <c r="Q61" i="63" s="1"/>
  <c r="L176" i="84"/>
  <c r="O61" i="63" s="1"/>
  <c r="J176" i="84"/>
  <c r="M61" i="63" s="1"/>
  <c r="I176" i="84"/>
  <c r="L61" i="63" s="1"/>
  <c r="H176" i="84"/>
  <c r="K61" i="63" s="1"/>
  <c r="F175" i="84"/>
  <c r="D174" i="84"/>
  <c r="V161" i="84"/>
  <c r="Y56" i="63" s="1"/>
  <c r="T161" i="84"/>
  <c r="W56" i="63" s="1"/>
  <c r="R161" i="84"/>
  <c r="U56" i="63" s="1"/>
  <c r="P161" i="84"/>
  <c r="S56" i="63" s="1"/>
  <c r="N161" i="84"/>
  <c r="Q56" i="63" s="1"/>
  <c r="L161" i="84"/>
  <c r="O56" i="63" s="1"/>
  <c r="J161" i="84"/>
  <c r="M56" i="63" s="1"/>
  <c r="H161" i="84"/>
  <c r="L150" i="84"/>
  <c r="O55" i="63" s="1"/>
  <c r="J150" i="84"/>
  <c r="M55" i="63" s="1"/>
  <c r="I150" i="84"/>
  <c r="L55" i="63" s="1"/>
  <c r="H150" i="84"/>
  <c r="K55" i="63" s="1"/>
  <c r="D148" i="84"/>
  <c r="F146" i="84"/>
  <c r="F145" i="84"/>
  <c r="F144" i="84"/>
  <c r="F143" i="84"/>
  <c r="F142" i="84"/>
  <c r="F141" i="84"/>
  <c r="F140" i="84"/>
  <c r="F139" i="84"/>
  <c r="F138" i="84"/>
  <c r="F137" i="84"/>
  <c r="F136" i="84"/>
  <c r="D135" i="84"/>
  <c r="E142" i="84" s="1"/>
  <c r="F134" i="84"/>
  <c r="F133" i="84"/>
  <c r="F132" i="84"/>
  <c r="F129" i="84"/>
  <c r="F128" i="84"/>
  <c r="F127" i="84"/>
  <c r="D126" i="84"/>
  <c r="E130" i="84" s="1"/>
  <c r="F78" i="84"/>
  <c r="D42" i="84"/>
  <c r="E78" i="84" s="1"/>
  <c r="F37" i="84"/>
  <c r="F36" i="84"/>
  <c r="E36" i="84"/>
  <c r="F35" i="84"/>
  <c r="F34" i="84"/>
  <c r="E34" i="84"/>
  <c r="E33" i="84"/>
  <c r="F32" i="84"/>
  <c r="E32" i="84"/>
  <c r="F30" i="84"/>
  <c r="F29" i="84"/>
  <c r="F28" i="84"/>
  <c r="F23" i="84"/>
  <c r="V14" i="84"/>
  <c r="Y17" i="63" s="1"/>
  <c r="T14" i="84"/>
  <c r="W17" i="63" s="1"/>
  <c r="R14" i="84"/>
  <c r="U17" i="63" s="1"/>
  <c r="P14" i="84"/>
  <c r="S17" i="63" s="1"/>
  <c r="N14" i="84"/>
  <c r="Q17" i="63" s="1"/>
  <c r="L14" i="84"/>
  <c r="O17" i="63" s="1"/>
  <c r="J14" i="84"/>
  <c r="M17" i="63" s="1"/>
  <c r="H14" i="84"/>
  <c r="K17" i="63" s="1"/>
  <c r="F13" i="84"/>
  <c r="F12" i="84"/>
  <c r="D11" i="84"/>
  <c r="E13" i="84" s="1"/>
  <c r="J8" i="84"/>
  <c r="L8" i="84" s="1"/>
  <c r="N8" i="84" s="1"/>
  <c r="P8" i="84" s="1"/>
  <c r="R8" i="84" s="1"/>
  <c r="T8" i="84" s="1"/>
  <c r="V8" i="84" s="1"/>
  <c r="J7" i="84"/>
  <c r="K6" i="84" s="1"/>
  <c r="V6" i="84"/>
  <c r="T6" i="84"/>
  <c r="R6" i="84"/>
  <c r="P6" i="84"/>
  <c r="N6" i="84"/>
  <c r="L6" i="84"/>
  <c r="J6" i="84"/>
  <c r="I6" i="84"/>
  <c r="E129" i="84" l="1"/>
  <c r="H194" i="84"/>
  <c r="K63" i="63" s="1"/>
  <c r="O125" i="84"/>
  <c r="P30" i="63"/>
  <c r="R21" i="63"/>
  <c r="E43" i="84"/>
  <c r="K272" i="84"/>
  <c r="K273" i="84"/>
  <c r="K274" i="84"/>
  <c r="K275" i="84"/>
  <c r="K276" i="84"/>
  <c r="K271" i="84"/>
  <c r="L66" i="63"/>
  <c r="O79" i="84"/>
  <c r="P28" i="63"/>
  <c r="I161" i="84"/>
  <c r="K56" i="63"/>
  <c r="K277" i="84"/>
  <c r="L72" i="63"/>
  <c r="S39" i="84"/>
  <c r="T21" i="63"/>
  <c r="L194" i="84"/>
  <c r="O63" i="63" s="1"/>
  <c r="E137" i="84"/>
  <c r="E139" i="84"/>
  <c r="E141" i="84"/>
  <c r="E136" i="84"/>
  <c r="E138" i="84"/>
  <c r="E140" i="84"/>
  <c r="K150" i="84"/>
  <c r="W41" i="84"/>
  <c r="Y23" i="63"/>
  <c r="M40" i="84"/>
  <c r="N22" i="63"/>
  <c r="M38" i="84"/>
  <c r="N20" i="63"/>
  <c r="K44" i="84"/>
  <c r="F17" i="84"/>
  <c r="F22" i="84"/>
  <c r="F24" i="84"/>
  <c r="F16" i="84"/>
  <c r="F25" i="84"/>
  <c r="F27" i="84"/>
  <c r="L7" i="84"/>
  <c r="D279" i="84"/>
  <c r="G135" i="84" s="1"/>
  <c r="E40" i="84"/>
  <c r="E12" i="84"/>
  <c r="D10" i="84"/>
  <c r="E41" i="84"/>
  <c r="E38" i="84"/>
  <c r="E37" i="84"/>
  <c r="I14" i="84"/>
  <c r="F26" i="84"/>
  <c r="F33" i="84"/>
  <c r="E39" i="84"/>
  <c r="F124" i="84"/>
  <c r="F131" i="84"/>
  <c r="E35" i="84"/>
  <c r="T31" i="84" s="1"/>
  <c r="W18" i="63" s="1"/>
  <c r="F130" i="84"/>
  <c r="F149" i="84"/>
  <c r="F172" i="84"/>
  <c r="K176" i="84"/>
  <c r="E134" i="84"/>
  <c r="E133" i="84"/>
  <c r="E132" i="84"/>
  <c r="E131" i="84"/>
  <c r="E127" i="84"/>
  <c r="E128" i="84"/>
  <c r="F173" i="84"/>
  <c r="E125" i="84"/>
  <c r="E124" i="84"/>
  <c r="E175" i="84"/>
  <c r="E269" i="84"/>
  <c r="E147" i="84"/>
  <c r="E146" i="84"/>
  <c r="E145" i="84"/>
  <c r="E144" i="84"/>
  <c r="E143" i="84"/>
  <c r="E172" i="84"/>
  <c r="E173" i="84"/>
  <c r="P194" i="84"/>
  <c r="S63" i="63" s="1"/>
  <c r="I194" i="84"/>
  <c r="L63" i="63" s="1"/>
  <c r="I185" i="84"/>
  <c r="J194" i="84"/>
  <c r="M63" i="63" s="1"/>
  <c r="E277" i="84"/>
  <c r="E271" i="84"/>
  <c r="E272" i="84"/>
  <c r="E273" i="84"/>
  <c r="E274" i="84"/>
  <c r="E275" i="84"/>
  <c r="E276" i="84"/>
  <c r="H269" i="84" l="1"/>
  <c r="I269" i="84" s="1"/>
  <c r="I174" i="84" s="1"/>
  <c r="Q125" i="84"/>
  <c r="R30" i="63"/>
  <c r="G270" i="84"/>
  <c r="M150" i="84"/>
  <c r="N55" i="63"/>
  <c r="M277" i="84"/>
  <c r="N72" i="63"/>
  <c r="Q79" i="84"/>
  <c r="R28" i="63"/>
  <c r="M275" i="84"/>
  <c r="N70" i="63"/>
  <c r="V31" i="84"/>
  <c r="Y18" i="63" s="1"/>
  <c r="M176" i="84"/>
  <c r="N61" i="63"/>
  <c r="I135" i="84"/>
  <c r="M274" i="84"/>
  <c r="N69" i="63"/>
  <c r="K185" i="84"/>
  <c r="L62" i="63"/>
  <c r="M44" i="84"/>
  <c r="N26" i="63"/>
  <c r="U39" i="84"/>
  <c r="V21" i="63"/>
  <c r="K161" i="84"/>
  <c r="L56" i="63"/>
  <c r="M271" i="84"/>
  <c r="P66" i="63" s="1"/>
  <c r="N66" i="63"/>
  <c r="M273" i="84"/>
  <c r="N68" i="63"/>
  <c r="M276" i="84"/>
  <c r="N71" i="63"/>
  <c r="M272" i="84"/>
  <c r="N67" i="63"/>
  <c r="K64" i="63"/>
  <c r="G174" i="84"/>
  <c r="L31" i="84"/>
  <c r="O18" i="63" s="1"/>
  <c r="G11" i="84"/>
  <c r="O38" i="84"/>
  <c r="P20" i="63"/>
  <c r="F41" i="84"/>
  <c r="Z23" i="63"/>
  <c r="K14" i="84"/>
  <c r="N17" i="63" s="1"/>
  <c r="L17" i="63"/>
  <c r="N148" i="84"/>
  <c r="P22" i="63"/>
  <c r="N40" i="84"/>
  <c r="N271" i="84"/>
  <c r="N270" i="84" s="1"/>
  <c r="P31" i="84"/>
  <c r="S18" i="63" s="1"/>
  <c r="N135" i="84"/>
  <c r="V42" i="84"/>
  <c r="V194" i="84"/>
  <c r="Y63" i="63" s="1"/>
  <c r="F43" i="84"/>
  <c r="R194" i="84"/>
  <c r="U63" i="63" s="1"/>
  <c r="V126" i="84"/>
  <c r="R126" i="84"/>
  <c r="N126" i="84"/>
  <c r="J126" i="84"/>
  <c r="E126" i="84"/>
  <c r="T126" i="84"/>
  <c r="P126" i="84"/>
  <c r="L126" i="84"/>
  <c r="H126" i="84"/>
  <c r="I126" i="84"/>
  <c r="H135" i="84"/>
  <c r="U14" i="84"/>
  <c r="X17" i="63" s="1"/>
  <c r="K194" i="84"/>
  <c r="J148" i="84"/>
  <c r="J135" i="84"/>
  <c r="J174" i="84"/>
  <c r="N31" i="84"/>
  <c r="Q18" i="63" s="1"/>
  <c r="R31" i="84"/>
  <c r="U18" i="63" s="1"/>
  <c r="J31" i="84"/>
  <c r="M18" i="63" s="1"/>
  <c r="I31" i="84"/>
  <c r="L18" i="63" s="1"/>
  <c r="J42" i="84"/>
  <c r="L135" i="84"/>
  <c r="N42" i="84"/>
  <c r="G277" i="84"/>
  <c r="G271" i="84"/>
  <c r="G269" i="84"/>
  <c r="G173" i="84"/>
  <c r="G275" i="84"/>
  <c r="G273" i="84"/>
  <c r="G176" i="84"/>
  <c r="G276" i="84"/>
  <c r="G272" i="84"/>
  <c r="G194" i="84"/>
  <c r="G175" i="84"/>
  <c r="G185" i="84"/>
  <c r="G172" i="84"/>
  <c r="G147" i="84"/>
  <c r="G144" i="84"/>
  <c r="G134" i="84"/>
  <c r="G133" i="84"/>
  <c r="G132" i="84"/>
  <c r="G131" i="84"/>
  <c r="G124" i="84"/>
  <c r="G78" i="84"/>
  <c r="G149" i="84"/>
  <c r="G145" i="84"/>
  <c r="G143" i="84"/>
  <c r="G125" i="84"/>
  <c r="G150" i="84"/>
  <c r="G141" i="84"/>
  <c r="G137" i="84"/>
  <c r="G128" i="84"/>
  <c r="G126" i="84"/>
  <c r="G43" i="84"/>
  <c r="G41" i="84"/>
  <c r="G38" i="84"/>
  <c r="G37" i="84"/>
  <c r="G44" i="84"/>
  <c r="G274" i="84"/>
  <c r="G146" i="84"/>
  <c r="G142" i="84"/>
  <c r="G138" i="84"/>
  <c r="G129" i="84"/>
  <c r="G39" i="84"/>
  <c r="G31" i="84"/>
  <c r="G13" i="84"/>
  <c r="G161" i="84"/>
  <c r="G139" i="84"/>
  <c r="G130" i="84"/>
  <c r="G79" i="84"/>
  <c r="G42" i="84"/>
  <c r="G148" i="84"/>
  <c r="G140" i="84"/>
  <c r="G12" i="84"/>
  <c r="G136" i="84"/>
  <c r="G40" i="84"/>
  <c r="G14" i="84"/>
  <c r="V11" i="84"/>
  <c r="F15" i="84"/>
  <c r="W14" i="84"/>
  <c r="T194" i="84"/>
  <c r="W63" i="63" s="1"/>
  <c r="T148" i="84"/>
  <c r="P148" i="84"/>
  <c r="L148" i="84"/>
  <c r="E148" i="84"/>
  <c r="V148" i="84"/>
  <c r="R148" i="84"/>
  <c r="E174" i="84"/>
  <c r="T270" i="84"/>
  <c r="P270" i="84"/>
  <c r="L270" i="84"/>
  <c r="H270" i="84"/>
  <c r="V270" i="84"/>
  <c r="R270" i="84"/>
  <c r="J270" i="84"/>
  <c r="E270" i="84"/>
  <c r="I270" i="84"/>
  <c r="N194" i="84"/>
  <c r="Q63" i="63" s="1"/>
  <c r="H174" i="84"/>
  <c r="L174" i="84"/>
  <c r="P174" i="84"/>
  <c r="L42" i="84"/>
  <c r="E42" i="84"/>
  <c r="H31" i="84"/>
  <c r="K18" i="63" s="1"/>
  <c r="E135" i="84"/>
  <c r="I42" i="84"/>
  <c r="T11" i="84"/>
  <c r="E11" i="84"/>
  <c r="N7" i="84"/>
  <c r="M6" i="84"/>
  <c r="S14" i="84"/>
  <c r="V17" i="63" s="1"/>
  <c r="S125" i="84" l="1"/>
  <c r="T30" i="63"/>
  <c r="K135" i="84"/>
  <c r="O277" i="84"/>
  <c r="R72" i="63" s="1"/>
  <c r="P72" i="63"/>
  <c r="O271" i="84"/>
  <c r="Q66" i="63"/>
  <c r="O176" i="84"/>
  <c r="P61" i="63"/>
  <c r="O276" i="84"/>
  <c r="R71" i="63" s="1"/>
  <c r="P71" i="63"/>
  <c r="W39" i="84"/>
  <c r="X21" i="63"/>
  <c r="M185" i="84"/>
  <c r="N62" i="63"/>
  <c r="O275" i="84"/>
  <c r="R70" i="63" s="1"/>
  <c r="P70" i="63"/>
  <c r="M14" i="84"/>
  <c r="O14" i="84" s="1"/>
  <c r="O272" i="84"/>
  <c r="R67" i="63" s="1"/>
  <c r="P67" i="63"/>
  <c r="O273" i="84"/>
  <c r="R68" i="63" s="1"/>
  <c r="P68" i="63"/>
  <c r="M161" i="84"/>
  <c r="N56" i="63"/>
  <c r="O44" i="84"/>
  <c r="P26" i="63"/>
  <c r="O274" i="84"/>
  <c r="R69" i="63" s="1"/>
  <c r="P69" i="63"/>
  <c r="S79" i="84"/>
  <c r="T28" i="63"/>
  <c r="O150" i="84"/>
  <c r="P55" i="63"/>
  <c r="M194" i="84"/>
  <c r="P63" i="63" s="1"/>
  <c r="N63" i="63"/>
  <c r="K269" i="84"/>
  <c r="L64" i="63"/>
  <c r="L11" i="84"/>
  <c r="L10" i="84" s="1"/>
  <c r="Q38" i="84"/>
  <c r="R20" i="63"/>
  <c r="G278" i="84"/>
  <c r="F14" i="84"/>
  <c r="Z17" i="63"/>
  <c r="K270" i="84"/>
  <c r="M270" i="84" s="1"/>
  <c r="O270" i="84" s="1"/>
  <c r="Q270" i="84" s="1"/>
  <c r="S270" i="84" s="1"/>
  <c r="U270" i="84" s="1"/>
  <c r="W270" i="84" s="1"/>
  <c r="P11" i="84"/>
  <c r="O40" i="84"/>
  <c r="Q22" i="63"/>
  <c r="M135" i="84"/>
  <c r="O135" i="84" s="1"/>
  <c r="K126" i="84"/>
  <c r="M126" i="84" s="1"/>
  <c r="O126" i="84" s="1"/>
  <c r="Q126" i="84" s="1"/>
  <c r="S126" i="84" s="1"/>
  <c r="U126" i="84" s="1"/>
  <c r="W126" i="84" s="1"/>
  <c r="K42" i="84"/>
  <c r="M42" i="84" s="1"/>
  <c r="O42" i="84" s="1"/>
  <c r="V135" i="84"/>
  <c r="O194" i="84"/>
  <c r="N174" i="84"/>
  <c r="K31" i="84"/>
  <c r="N18" i="63" s="1"/>
  <c r="J11" i="84"/>
  <c r="V174" i="84"/>
  <c r="R42" i="84"/>
  <c r="R11" i="84"/>
  <c r="G10" i="84"/>
  <c r="R174" i="84"/>
  <c r="T42" i="84"/>
  <c r="T174" i="84"/>
  <c r="P42" i="84"/>
  <c r="N11" i="84"/>
  <c r="P135" i="84"/>
  <c r="F147" i="84"/>
  <c r="R135" i="84"/>
  <c r="T135" i="84"/>
  <c r="P7" i="84"/>
  <c r="O6" i="84"/>
  <c r="K174" i="84"/>
  <c r="M174" i="84" s="1"/>
  <c r="U125" i="84" l="1"/>
  <c r="V30" i="63"/>
  <c r="V10" i="84"/>
  <c r="P17" i="63"/>
  <c r="L278" i="84"/>
  <c r="L279" i="84" s="1"/>
  <c r="Q150" i="84"/>
  <c r="R55" i="63"/>
  <c r="P56" i="63"/>
  <c r="O161" i="84"/>
  <c r="O185" i="84"/>
  <c r="P62" i="63"/>
  <c r="F271" i="84"/>
  <c r="R66" i="63"/>
  <c r="U79" i="84"/>
  <c r="V28" i="63"/>
  <c r="Q44" i="84"/>
  <c r="R26" i="63"/>
  <c r="Z21" i="63"/>
  <c r="F39" i="84"/>
  <c r="Q176" i="84"/>
  <c r="R61" i="63"/>
  <c r="M269" i="84"/>
  <c r="N64" i="63"/>
  <c r="Q194" i="84"/>
  <c r="R63" i="63"/>
  <c r="Q40" i="84"/>
  <c r="R22" i="63"/>
  <c r="S38" i="84"/>
  <c r="T20" i="63"/>
  <c r="Q14" i="84"/>
  <c r="T17" i="63" s="1"/>
  <c r="R17" i="63"/>
  <c r="V278" i="84"/>
  <c r="V279" i="84" s="1"/>
  <c r="P278" i="84"/>
  <c r="P280" i="84" s="1"/>
  <c r="Q42" i="84"/>
  <c r="S42" i="84" s="1"/>
  <c r="U42" i="84" s="1"/>
  <c r="W42" i="84" s="1"/>
  <c r="P10" i="84"/>
  <c r="J278" i="84"/>
  <c r="J10" i="84"/>
  <c r="O174" i="84"/>
  <c r="Q174" i="84" s="1"/>
  <c r="S174" i="84" s="1"/>
  <c r="U174" i="84" s="1"/>
  <c r="W174" i="84" s="1"/>
  <c r="Q6" i="84"/>
  <c r="R7" i="84"/>
  <c r="L280" i="84"/>
  <c r="Q135" i="84"/>
  <c r="S135" i="84" s="1"/>
  <c r="U135" i="84" s="1"/>
  <c r="W135" i="84" s="1"/>
  <c r="K11" i="84"/>
  <c r="M31" i="84"/>
  <c r="T278" i="84"/>
  <c r="R278" i="84"/>
  <c r="R10" i="84"/>
  <c r="T10" i="84"/>
  <c r="N278" i="84"/>
  <c r="N10" i="84"/>
  <c r="W125" i="84" l="1"/>
  <c r="X30" i="63"/>
  <c r="S176" i="84"/>
  <c r="T61" i="63"/>
  <c r="Q161" i="84"/>
  <c r="R56" i="63"/>
  <c r="S44" i="84"/>
  <c r="T26" i="63"/>
  <c r="W79" i="84"/>
  <c r="X28" i="63"/>
  <c r="Q185" i="84"/>
  <c r="R62" i="63"/>
  <c r="S150" i="84"/>
  <c r="T55" i="63"/>
  <c r="T63" i="63"/>
  <c r="S194" i="84"/>
  <c r="O269" i="84"/>
  <c r="P64" i="63"/>
  <c r="O31" i="84"/>
  <c r="P18" i="63"/>
  <c r="U38" i="84"/>
  <c r="V20" i="63"/>
  <c r="S40" i="84"/>
  <c r="T22" i="63"/>
  <c r="V280" i="84"/>
  <c r="P279" i="84"/>
  <c r="N280" i="84"/>
  <c r="N279" i="84"/>
  <c r="R280" i="84"/>
  <c r="R279" i="84"/>
  <c r="T280" i="84"/>
  <c r="T279" i="84"/>
  <c r="S6" i="84"/>
  <c r="T7" i="84"/>
  <c r="J279" i="84"/>
  <c r="J280" i="84"/>
  <c r="M11" i="84"/>
  <c r="Z30" i="63" l="1"/>
  <c r="F125" i="84"/>
  <c r="F79" i="84"/>
  <c r="Z28" i="63"/>
  <c r="U150" i="84"/>
  <c r="V55" i="63"/>
  <c r="F150" i="84"/>
  <c r="S161" i="84"/>
  <c r="T56" i="63"/>
  <c r="S185" i="84"/>
  <c r="T62" i="63"/>
  <c r="U44" i="84"/>
  <c r="V26" i="63"/>
  <c r="F44" i="84"/>
  <c r="U176" i="84"/>
  <c r="V61" i="63"/>
  <c r="Q269" i="84"/>
  <c r="R64" i="63"/>
  <c r="U194" i="84"/>
  <c r="V63" i="63"/>
  <c r="W38" i="84"/>
  <c r="X20" i="63"/>
  <c r="U40" i="84"/>
  <c r="V22" i="63"/>
  <c r="Q31" i="84"/>
  <c r="R18" i="63"/>
  <c r="O11" i="84"/>
  <c r="V7" i="84"/>
  <c r="W6" i="84" s="1"/>
  <c r="U6" i="84"/>
  <c r="W150" i="84" l="1"/>
  <c r="Z55" i="63" s="1"/>
  <c r="X55" i="63"/>
  <c r="U161" i="84"/>
  <c r="V56" i="63"/>
  <c r="U185" i="84"/>
  <c r="V62" i="63"/>
  <c r="W44" i="84"/>
  <c r="Z26" i="63" s="1"/>
  <c r="X26" i="63"/>
  <c r="W176" i="84"/>
  <c r="X61" i="63"/>
  <c r="W194" i="84"/>
  <c r="X63" i="63"/>
  <c r="S269" i="84"/>
  <c r="T64" i="63"/>
  <c r="W40" i="84"/>
  <c r="X22" i="63"/>
  <c r="S31" i="84"/>
  <c r="T18" i="63"/>
  <c r="Z20" i="63"/>
  <c r="F38" i="84"/>
  <c r="Q11" i="84"/>
  <c r="W161" i="84" l="1"/>
  <c r="Z56" i="63" s="1"/>
  <c r="X56" i="63"/>
  <c r="F176" i="84"/>
  <c r="Z61" i="63"/>
  <c r="W185" i="84"/>
  <c r="X62" i="63"/>
  <c r="F269" i="84"/>
  <c r="V64" i="63"/>
  <c r="F194" i="84"/>
  <c r="Z63" i="63"/>
  <c r="F40" i="84"/>
  <c r="Z22" i="63"/>
  <c r="U31" i="84"/>
  <c r="V18" i="63"/>
  <c r="S11" i="84"/>
  <c r="F185" i="84" l="1"/>
  <c r="Z62" i="63"/>
  <c r="W31" i="84"/>
  <c r="X18" i="63"/>
  <c r="U11" i="84"/>
  <c r="F31" i="84" l="1"/>
  <c r="Z18" i="63"/>
  <c r="W11" i="84"/>
  <c r="E32" i="79" l="1"/>
  <c r="E34" i="79"/>
  <c r="E36" i="79"/>
  <c r="E33" i="79"/>
  <c r="E35" i="79" l="1"/>
  <c r="P31" i="79" s="1"/>
  <c r="M20" i="81"/>
  <c r="M4" i="81"/>
  <c r="M10" i="81" s="1"/>
  <c r="L72" i="80" l="1"/>
  <c r="J45" i="79" l="1"/>
  <c r="J46" i="79"/>
  <c r="J48" i="79"/>
  <c r="V6" i="81"/>
  <c r="V4" i="81"/>
  <c r="V3" i="81"/>
  <c r="AD84" i="80" l="1"/>
  <c r="AA80" i="80"/>
  <c r="A124" i="83"/>
  <c r="A123" i="83"/>
  <c r="A122" i="83"/>
  <c r="A121" i="83"/>
  <c r="A120" i="83"/>
  <c r="A119" i="83"/>
  <c r="A118" i="83"/>
  <c r="A117" i="83"/>
  <c r="A116" i="83"/>
  <c r="A115" i="83"/>
  <c r="A114" i="83"/>
  <c r="A113" i="83"/>
  <c r="A112" i="83"/>
  <c r="A111" i="83"/>
  <c r="A110" i="83"/>
  <c r="A109" i="83"/>
  <c r="A108" i="83"/>
  <c r="A107" i="83"/>
  <c r="A106" i="83"/>
  <c r="A105" i="83"/>
  <c r="A104" i="83"/>
  <c r="A103" i="83"/>
  <c r="A102" i="83"/>
  <c r="A101" i="83"/>
  <c r="A100" i="83"/>
  <c r="A99" i="83"/>
  <c r="A98" i="83"/>
  <c r="A97" i="83"/>
  <c r="A96" i="83"/>
  <c r="A95" i="83"/>
  <c r="A94" i="83"/>
  <c r="A93" i="83"/>
  <c r="A92" i="83"/>
  <c r="A91" i="83"/>
  <c r="A90" i="83"/>
  <c r="A89" i="83"/>
  <c r="A88" i="83"/>
  <c r="A87" i="83"/>
  <c r="A86" i="83"/>
  <c r="A85" i="83"/>
  <c r="A84" i="83"/>
  <c r="A83" i="83"/>
  <c r="A82" i="83"/>
  <c r="A81" i="83"/>
  <c r="A80" i="83"/>
  <c r="A79" i="83"/>
  <c r="A78" i="83"/>
  <c r="A77" i="83"/>
  <c r="A76" i="83"/>
  <c r="A75" i="83"/>
  <c r="A74" i="83"/>
  <c r="A73" i="83"/>
  <c r="A72" i="83"/>
  <c r="A71" i="83"/>
  <c r="A70" i="83"/>
  <c r="A69" i="83"/>
  <c r="A68" i="83"/>
  <c r="A67" i="83"/>
  <c r="A66" i="83"/>
  <c r="A65" i="83"/>
  <c r="A64" i="83"/>
  <c r="A63" i="83"/>
  <c r="A62" i="83"/>
  <c r="A61" i="83"/>
  <c r="A60" i="83"/>
  <c r="A59" i="83"/>
  <c r="A58" i="83"/>
  <c r="A57" i="83"/>
  <c r="A56" i="83"/>
  <c r="A55" i="83"/>
  <c r="A54" i="83"/>
  <c r="A53" i="83"/>
  <c r="A52" i="83"/>
  <c r="A51" i="83"/>
  <c r="A50" i="83"/>
  <c r="A49" i="83"/>
  <c r="A48" i="83"/>
  <c r="A47" i="83"/>
  <c r="A46" i="83"/>
  <c r="A45" i="83"/>
  <c r="A44" i="83"/>
  <c r="A43" i="83"/>
  <c r="A42" i="83"/>
  <c r="A41" i="83"/>
  <c r="A40" i="83"/>
  <c r="A39" i="83"/>
  <c r="A38" i="83"/>
  <c r="H37" i="83"/>
  <c r="G37" i="83"/>
  <c r="A37" i="83"/>
  <c r="H36" i="83"/>
  <c r="G36" i="83"/>
  <c r="A36" i="83"/>
  <c r="H35" i="83"/>
  <c r="G35" i="83"/>
  <c r="A35" i="83"/>
  <c r="H34" i="83"/>
  <c r="G34" i="83"/>
  <c r="A34" i="83"/>
  <c r="H33" i="83"/>
  <c r="G33" i="83"/>
  <c r="A33" i="83"/>
  <c r="H32" i="83"/>
  <c r="G32" i="83"/>
  <c r="A32" i="83"/>
  <c r="H31" i="83"/>
  <c r="G31" i="83"/>
  <c r="A31" i="83"/>
  <c r="H30" i="83"/>
  <c r="G30" i="83"/>
  <c r="A30" i="83"/>
  <c r="H29" i="83"/>
  <c r="G29" i="83"/>
  <c r="A29" i="83"/>
  <c r="H28" i="83"/>
  <c r="G28" i="83"/>
  <c r="A28" i="83"/>
  <c r="H27" i="83"/>
  <c r="G27" i="83"/>
  <c r="A27" i="83"/>
  <c r="H26" i="83"/>
  <c r="G26" i="83"/>
  <c r="A26" i="83"/>
  <c r="H25" i="83"/>
  <c r="G25" i="83"/>
  <c r="A25" i="83"/>
  <c r="H24" i="83"/>
  <c r="G24" i="83"/>
  <c r="A24" i="83"/>
  <c r="H23" i="83"/>
  <c r="G23" i="83"/>
  <c r="A23" i="83"/>
  <c r="H22" i="83"/>
  <c r="G22" i="83"/>
  <c r="A22" i="83"/>
  <c r="H21" i="83"/>
  <c r="G21" i="83"/>
  <c r="A21" i="83"/>
  <c r="H20" i="83"/>
  <c r="G20" i="83"/>
  <c r="A20" i="83"/>
  <c r="H19" i="83"/>
  <c r="G19" i="83"/>
  <c r="A19" i="83"/>
  <c r="H18" i="83"/>
  <c r="G18" i="83"/>
  <c r="A18" i="83"/>
  <c r="H17" i="83"/>
  <c r="G17" i="83"/>
  <c r="A17" i="83"/>
  <c r="H16" i="83"/>
  <c r="G16" i="83"/>
  <c r="A16" i="83"/>
  <c r="H15" i="83"/>
  <c r="G15" i="83"/>
  <c r="A15" i="83"/>
  <c r="H14" i="83"/>
  <c r="G14" i="83"/>
  <c r="A14" i="83"/>
  <c r="H13" i="83"/>
  <c r="G13" i="83"/>
  <c r="A13" i="83"/>
  <c r="H12" i="83"/>
  <c r="G12" i="83"/>
  <c r="A12" i="83"/>
  <c r="H11" i="83"/>
  <c r="G11" i="83"/>
  <c r="A11" i="83"/>
  <c r="H10" i="83"/>
  <c r="G10" i="83"/>
  <c r="A10" i="83"/>
  <c r="H9" i="83"/>
  <c r="G9" i="83"/>
  <c r="A9" i="83"/>
  <c r="H8" i="83"/>
  <c r="G8" i="83"/>
  <c r="A8" i="83"/>
  <c r="H7" i="83"/>
  <c r="G7" i="83"/>
  <c r="A7" i="83"/>
  <c r="H6" i="83"/>
  <c r="G6" i="83"/>
  <c r="A6" i="83"/>
  <c r="H5" i="83"/>
  <c r="G5" i="83"/>
  <c r="A5" i="83"/>
  <c r="H4" i="83"/>
  <c r="G4" i="83"/>
  <c r="A4" i="83"/>
  <c r="H3" i="83"/>
  <c r="G3" i="83"/>
  <c r="A3" i="83"/>
  <c r="H2" i="83"/>
  <c r="G2" i="83"/>
  <c r="A2" i="83"/>
  <c r="I43" i="79" l="1"/>
  <c r="T3" i="81"/>
  <c r="W3" i="81"/>
  <c r="W4" i="81"/>
  <c r="W6" i="81"/>
  <c r="X3" i="81"/>
  <c r="X4" i="81"/>
  <c r="H44" i="79"/>
  <c r="X6" i="81" l="1"/>
  <c r="X1" i="81" l="1"/>
  <c r="W1" i="81"/>
  <c r="L44" i="79" l="1"/>
  <c r="F7" i="81" l="1"/>
  <c r="J79" i="79" l="1"/>
  <c r="J44" i="79"/>
  <c r="G6" i="80"/>
  <c r="J6" i="79"/>
  <c r="L6" i="79"/>
  <c r="N6" i="79"/>
  <c r="P6" i="79"/>
  <c r="R6" i="79"/>
  <c r="T6" i="79"/>
  <c r="V6" i="79"/>
  <c r="I6" i="79"/>
  <c r="L9" i="63" l="1"/>
  <c r="R2" i="78" l="1"/>
  <c r="C67" i="80"/>
  <c r="C66" i="80"/>
  <c r="C65" i="80"/>
  <c r="C64" i="80"/>
  <c r="C63" i="80"/>
  <c r="D61" i="80"/>
  <c r="E67" i="80" s="1"/>
  <c r="D55" i="80"/>
  <c r="D49" i="80"/>
  <c r="D36" i="80"/>
  <c r="D27" i="80"/>
  <c r="E28" i="80" s="1"/>
  <c r="D20" i="80"/>
  <c r="D10" i="80"/>
  <c r="R61" i="78" l="1"/>
  <c r="E81" i="78" s="1"/>
  <c r="R37" i="78"/>
  <c r="E77" i="78" s="1"/>
  <c r="R13" i="78"/>
  <c r="E73" i="78" s="1"/>
  <c r="R55" i="78"/>
  <c r="E80" i="78" s="1"/>
  <c r="R31" i="78"/>
  <c r="E76" i="78" s="1"/>
  <c r="R7" i="78"/>
  <c r="E72" i="78" s="1"/>
  <c r="R67" i="78"/>
  <c r="E82" i="78" s="1"/>
  <c r="R43" i="78"/>
  <c r="E78" i="78" s="1"/>
  <c r="R19" i="78"/>
  <c r="E74" i="78" s="1"/>
  <c r="R49" i="78"/>
  <c r="E79" i="78" s="1"/>
  <c r="R25" i="78"/>
  <c r="E75" i="78" s="1"/>
  <c r="D9" i="80"/>
  <c r="E51" i="80"/>
  <c r="E50" i="80"/>
  <c r="E52" i="80"/>
  <c r="E53" i="80"/>
  <c r="E54" i="80"/>
  <c r="E23" i="80"/>
  <c r="E24" i="80"/>
  <c r="E25" i="80"/>
  <c r="E26" i="80"/>
  <c r="E22" i="80"/>
  <c r="E59" i="80"/>
  <c r="E60" i="80"/>
  <c r="E57" i="80"/>
  <c r="E58" i="80"/>
  <c r="E47" i="80"/>
  <c r="E12" i="80"/>
  <c r="E16" i="80"/>
  <c r="E13" i="80"/>
  <c r="E17" i="80"/>
  <c r="E18" i="80"/>
  <c r="E19" i="80"/>
  <c r="E15" i="80"/>
  <c r="E14" i="80"/>
  <c r="E68" i="80"/>
  <c r="E62" i="80"/>
  <c r="E31" i="80"/>
  <c r="E30" i="80"/>
  <c r="E29" i="80"/>
  <c r="E34" i="80"/>
  <c r="E35" i="80"/>
  <c r="E33" i="80"/>
  <c r="E32" i="80"/>
  <c r="D70" i="80"/>
  <c r="F49" i="80" s="1"/>
  <c r="E11" i="80"/>
  <c r="E56" i="80"/>
  <c r="E21" i="80"/>
  <c r="E44" i="80"/>
  <c r="E46" i="80"/>
  <c r="E42" i="80"/>
  <c r="E41" i="80"/>
  <c r="E40" i="80"/>
  <c r="E39" i="80"/>
  <c r="E38" i="80"/>
  <c r="E37" i="80"/>
  <c r="E45" i="80"/>
  <c r="E43" i="80"/>
  <c r="E48" i="80"/>
  <c r="E63" i="80"/>
  <c r="E64" i="80"/>
  <c r="E65" i="80"/>
  <c r="E66" i="80"/>
  <c r="J14" i="79"/>
  <c r="I30" i="79"/>
  <c r="K30" i="79" s="1"/>
  <c r="M30" i="79" s="1"/>
  <c r="O30" i="79" s="1"/>
  <c r="Q30" i="79" s="1"/>
  <c r="S30" i="79" s="1"/>
  <c r="U30" i="79" s="1"/>
  <c r="W30" i="79" s="1"/>
  <c r="I29" i="79"/>
  <c r="K29" i="79" s="1"/>
  <c r="M29" i="79" s="1"/>
  <c r="O29" i="79" s="1"/>
  <c r="Q29" i="79" s="1"/>
  <c r="S29" i="79" s="1"/>
  <c r="U29" i="79" s="1"/>
  <c r="W29" i="79" s="1"/>
  <c r="I28" i="79"/>
  <c r="K28" i="79" s="1"/>
  <c r="M28" i="79" s="1"/>
  <c r="O28" i="79" s="1"/>
  <c r="Q28" i="79" s="1"/>
  <c r="S28" i="79" s="1"/>
  <c r="U28" i="79" s="1"/>
  <c r="W28" i="79" s="1"/>
  <c r="I27" i="79"/>
  <c r="K27" i="79" s="1"/>
  <c r="M27" i="79" s="1"/>
  <c r="O27" i="79" s="1"/>
  <c r="Q27" i="79" s="1"/>
  <c r="S27" i="79" s="1"/>
  <c r="U27" i="79" s="1"/>
  <c r="W27" i="79" s="1"/>
  <c r="I26" i="79"/>
  <c r="K26" i="79" s="1"/>
  <c r="M26" i="79" s="1"/>
  <c r="O26" i="79" s="1"/>
  <c r="Q26" i="79" s="1"/>
  <c r="S26" i="79" s="1"/>
  <c r="U26" i="79" s="1"/>
  <c r="W26" i="79" s="1"/>
  <c r="I25" i="79"/>
  <c r="K25" i="79" s="1"/>
  <c r="M25" i="79" s="1"/>
  <c r="O25" i="79" s="1"/>
  <c r="Q25" i="79" s="1"/>
  <c r="S25" i="79" s="1"/>
  <c r="U25" i="79" s="1"/>
  <c r="W25" i="79" s="1"/>
  <c r="I24" i="79"/>
  <c r="K24" i="79" s="1"/>
  <c r="M24" i="79" s="1"/>
  <c r="O24" i="79" s="1"/>
  <c r="Q24" i="79" s="1"/>
  <c r="S24" i="79" s="1"/>
  <c r="U24" i="79" s="1"/>
  <c r="W24" i="79" s="1"/>
  <c r="I23" i="79"/>
  <c r="K23" i="79" s="1"/>
  <c r="M23" i="79" s="1"/>
  <c r="O23" i="79" s="1"/>
  <c r="Q23" i="79" s="1"/>
  <c r="S23" i="79" s="1"/>
  <c r="U23" i="79" s="1"/>
  <c r="W23" i="79" s="1"/>
  <c r="I22" i="79"/>
  <c r="K22" i="79" s="1"/>
  <c r="M22" i="79" s="1"/>
  <c r="O22" i="79" s="1"/>
  <c r="Q22" i="79" s="1"/>
  <c r="S22" i="79" s="1"/>
  <c r="U22" i="79" s="1"/>
  <c r="W22" i="79" s="1"/>
  <c r="I21" i="79"/>
  <c r="K21" i="79" s="1"/>
  <c r="M21" i="79" s="1"/>
  <c r="O21" i="79" s="1"/>
  <c r="Q21" i="79" s="1"/>
  <c r="S21" i="79" s="1"/>
  <c r="U21" i="79" s="1"/>
  <c r="W21" i="79" s="1"/>
  <c r="I20" i="79"/>
  <c r="K20" i="79" s="1"/>
  <c r="M20" i="79" s="1"/>
  <c r="O20" i="79" s="1"/>
  <c r="Q20" i="79" s="1"/>
  <c r="S20" i="79" s="1"/>
  <c r="U20" i="79" s="1"/>
  <c r="W20" i="79" s="1"/>
  <c r="I19" i="79"/>
  <c r="K19" i="79" s="1"/>
  <c r="M19" i="79" s="1"/>
  <c r="O19" i="79" s="1"/>
  <c r="Q19" i="79" s="1"/>
  <c r="S19" i="79" s="1"/>
  <c r="U19" i="79" s="1"/>
  <c r="W19" i="79" s="1"/>
  <c r="I18" i="79"/>
  <c r="K18" i="79" s="1"/>
  <c r="M18" i="79" s="1"/>
  <c r="O18" i="79" s="1"/>
  <c r="Q18" i="79" s="1"/>
  <c r="S18" i="79" s="1"/>
  <c r="U18" i="79" s="1"/>
  <c r="W18" i="79" s="1"/>
  <c r="I17" i="79"/>
  <c r="K17" i="79" s="1"/>
  <c r="M17" i="79" s="1"/>
  <c r="O17" i="79" s="1"/>
  <c r="Q17" i="79" s="1"/>
  <c r="S17" i="79" s="1"/>
  <c r="U17" i="79" s="1"/>
  <c r="W17" i="79" s="1"/>
  <c r="I16" i="79"/>
  <c r="K16" i="79" s="1"/>
  <c r="M16" i="79" s="1"/>
  <c r="O16" i="79" s="1"/>
  <c r="Q16" i="79" s="1"/>
  <c r="S16" i="79" s="1"/>
  <c r="U16" i="79" s="1"/>
  <c r="W16" i="79" s="1"/>
  <c r="I15" i="79"/>
  <c r="K15" i="79" s="1"/>
  <c r="M15" i="79" s="1"/>
  <c r="O15" i="79" s="1"/>
  <c r="Q15" i="79" s="1"/>
  <c r="S15" i="79" s="1"/>
  <c r="U15" i="79" s="1"/>
  <c r="W15" i="79" s="1"/>
  <c r="H14" i="79"/>
  <c r="J31" i="79"/>
  <c r="H31" i="79"/>
  <c r="T27" i="80" l="1"/>
  <c r="R61" i="80"/>
  <c r="T61" i="80"/>
  <c r="R55" i="80"/>
  <c r="T55" i="80"/>
  <c r="R27" i="80"/>
  <c r="T36" i="80"/>
  <c r="R36" i="80"/>
  <c r="R20" i="80"/>
  <c r="T20" i="80"/>
  <c r="T10" i="80"/>
  <c r="R10" i="80"/>
  <c r="T49" i="80"/>
  <c r="R49" i="80"/>
  <c r="F10" i="80"/>
  <c r="F20" i="80"/>
  <c r="F55" i="80"/>
  <c r="E55" i="80"/>
  <c r="E27" i="80"/>
  <c r="E20" i="80"/>
  <c r="E61" i="80"/>
  <c r="F65" i="80"/>
  <c r="F62" i="80"/>
  <c r="F60" i="80"/>
  <c r="F63" i="80"/>
  <c r="F56" i="80"/>
  <c r="F52" i="80"/>
  <c r="F51" i="80"/>
  <c r="F47" i="80"/>
  <c r="F66" i="80"/>
  <c r="F61" i="80"/>
  <c r="F64" i="80"/>
  <c r="F67" i="80"/>
  <c r="F58" i="80"/>
  <c r="F50" i="80"/>
  <c r="F48" i="80"/>
  <c r="F46" i="80"/>
  <c r="F44" i="80"/>
  <c r="F31" i="80"/>
  <c r="F29" i="80"/>
  <c r="F54" i="80"/>
  <c r="F68" i="80"/>
  <c r="F59" i="80"/>
  <c r="F57" i="80"/>
  <c r="F53" i="80"/>
  <c r="F45" i="80"/>
  <c r="F43" i="80"/>
  <c r="F37" i="80"/>
  <c r="F42" i="80"/>
  <c r="F26" i="80"/>
  <c r="F40" i="80"/>
  <c r="F36" i="80"/>
  <c r="F18" i="80"/>
  <c r="F15" i="80"/>
  <c r="F14" i="80"/>
  <c r="F12" i="80"/>
  <c r="F38" i="80"/>
  <c r="F34" i="80"/>
  <c r="F30" i="80"/>
  <c r="F25" i="80"/>
  <c r="F23" i="80"/>
  <c r="F16" i="80"/>
  <c r="F41" i="80"/>
  <c r="F32" i="80"/>
  <c r="F24" i="80"/>
  <c r="F21" i="80"/>
  <c r="F19" i="80"/>
  <c r="F17" i="80"/>
  <c r="F22" i="80"/>
  <c r="F13" i="80"/>
  <c r="F11" i="80"/>
  <c r="F39" i="80"/>
  <c r="F35" i="80"/>
  <c r="F33" i="80"/>
  <c r="F27" i="80"/>
  <c r="E36" i="80"/>
  <c r="E49" i="80"/>
  <c r="E10" i="80"/>
  <c r="I14" i="79"/>
  <c r="R9" i="80" l="1"/>
  <c r="T9" i="80"/>
  <c r="F9" i="80"/>
  <c r="F69" i="80"/>
  <c r="H185" i="79" l="1"/>
  <c r="J130" i="79"/>
  <c r="K65" i="78" l="1"/>
  <c r="K59" i="78"/>
  <c r="K53" i="78"/>
  <c r="K47" i="78"/>
  <c r="H137" i="79" l="1"/>
  <c r="I137" i="79"/>
  <c r="H138" i="79"/>
  <c r="I138" i="79"/>
  <c r="H139" i="79"/>
  <c r="I139" i="79"/>
  <c r="H140" i="79"/>
  <c r="I140" i="79"/>
  <c r="H141" i="79"/>
  <c r="I141" i="79"/>
  <c r="H142" i="79"/>
  <c r="I142" i="79"/>
  <c r="H143" i="79"/>
  <c r="I143" i="79"/>
  <c r="H144" i="79"/>
  <c r="I144" i="79"/>
  <c r="H145" i="79"/>
  <c r="I145" i="79"/>
  <c r="H146" i="79"/>
  <c r="I146" i="79"/>
  <c r="H147" i="79"/>
  <c r="I147" i="79"/>
  <c r="I136" i="79"/>
  <c r="H136" i="79"/>
  <c r="H128" i="79"/>
  <c r="I128" i="79"/>
  <c r="H129" i="79"/>
  <c r="I129" i="79"/>
  <c r="H130" i="79"/>
  <c r="I130" i="79"/>
  <c r="H131" i="79"/>
  <c r="I131" i="79"/>
  <c r="H132" i="79"/>
  <c r="I132" i="79"/>
  <c r="H133" i="79"/>
  <c r="I133" i="79"/>
  <c r="H134" i="79"/>
  <c r="I134" i="79"/>
  <c r="I127" i="79"/>
  <c r="H127" i="79"/>
  <c r="K39" i="70" l="1"/>
  <c r="L39" i="70"/>
  <c r="M39" i="70"/>
  <c r="L45" i="78" s="1"/>
  <c r="N39" i="70"/>
  <c r="O39" i="70"/>
  <c r="M45" i="78" s="1"/>
  <c r="P39" i="70"/>
  <c r="Q39" i="70"/>
  <c r="N45" i="78" s="1"/>
  <c r="R39" i="70"/>
  <c r="S39" i="70"/>
  <c r="O45" i="78" s="1"/>
  <c r="T39" i="70"/>
  <c r="U39" i="70"/>
  <c r="P45" i="78" s="1"/>
  <c r="V39" i="70"/>
  <c r="W39" i="70"/>
  <c r="Q45" i="78" s="1"/>
  <c r="X39" i="70"/>
  <c r="K41" i="70"/>
  <c r="L41" i="70"/>
  <c r="M41" i="70"/>
  <c r="L51" i="78" s="1"/>
  <c r="N41" i="70"/>
  <c r="O41" i="70"/>
  <c r="M51" i="78" s="1"/>
  <c r="P41" i="70"/>
  <c r="Q41" i="70"/>
  <c r="N51" i="78" s="1"/>
  <c r="R41" i="70"/>
  <c r="S41" i="70"/>
  <c r="O51" i="78" s="1"/>
  <c r="T41" i="70"/>
  <c r="U41" i="70"/>
  <c r="P51" i="78" s="1"/>
  <c r="V41" i="70"/>
  <c r="W41" i="70"/>
  <c r="Q51" i="78" s="1"/>
  <c r="X41" i="70"/>
  <c r="K43" i="70"/>
  <c r="L43" i="70"/>
  <c r="M43" i="70"/>
  <c r="L57" i="78" s="1"/>
  <c r="N43" i="70"/>
  <c r="O43" i="70"/>
  <c r="M57" i="78" s="1"/>
  <c r="P43" i="70"/>
  <c r="Q43" i="70"/>
  <c r="N57" i="78" s="1"/>
  <c r="R43" i="70"/>
  <c r="S43" i="70"/>
  <c r="O57" i="78" s="1"/>
  <c r="T43" i="70"/>
  <c r="U43" i="70"/>
  <c r="P57" i="78" s="1"/>
  <c r="V43" i="70"/>
  <c r="W43" i="70"/>
  <c r="Q57" i="78" s="1"/>
  <c r="X43" i="70"/>
  <c r="K45" i="70"/>
  <c r="L45" i="70"/>
  <c r="M45" i="70"/>
  <c r="L63" i="78" s="1"/>
  <c r="N45" i="70"/>
  <c r="O45" i="70"/>
  <c r="M63" i="78" s="1"/>
  <c r="P45" i="70"/>
  <c r="Q45" i="70"/>
  <c r="N63" i="78" s="1"/>
  <c r="R45" i="70"/>
  <c r="S45" i="70"/>
  <c r="O63" i="78" s="1"/>
  <c r="T45" i="70"/>
  <c r="U45" i="70"/>
  <c r="P63" i="78" s="1"/>
  <c r="V45" i="70"/>
  <c r="W45" i="70"/>
  <c r="Q63" i="78" s="1"/>
  <c r="X45" i="70"/>
  <c r="J45" i="70"/>
  <c r="J63" i="78" s="1"/>
  <c r="J43" i="70"/>
  <c r="J57" i="78" s="1"/>
  <c r="J41" i="70"/>
  <c r="J51" i="78" s="1"/>
  <c r="J39" i="70"/>
  <c r="J45" i="78" s="1"/>
  <c r="J42" i="70" l="1"/>
  <c r="J53" i="78" s="1"/>
  <c r="H45" i="70"/>
  <c r="K63" i="78"/>
  <c r="H41" i="70"/>
  <c r="K51" i="78"/>
  <c r="J40" i="70"/>
  <c r="H43" i="70"/>
  <c r="K57" i="78"/>
  <c r="H39" i="70"/>
  <c r="K45" i="78"/>
  <c r="J44" i="70"/>
  <c r="J46" i="70"/>
  <c r="I37" i="70"/>
  <c r="I36" i="70"/>
  <c r="L42" i="70" l="1"/>
  <c r="L46" i="70"/>
  <c r="J65" i="78"/>
  <c r="L40" i="70"/>
  <c r="J47" i="78"/>
  <c r="L44" i="70"/>
  <c r="J59" i="78"/>
  <c r="M44" i="70" l="1"/>
  <c r="H44" i="70" s="1"/>
  <c r="M40" i="70"/>
  <c r="H40" i="70" s="1"/>
  <c r="M46" i="70"/>
  <c r="H46" i="70" s="1"/>
  <c r="M42" i="70"/>
  <c r="H42" i="70" s="1"/>
  <c r="E195" i="79"/>
  <c r="N42" i="70" l="1"/>
  <c r="P42" i="70" s="1"/>
  <c r="R42" i="70" s="1"/>
  <c r="N40" i="70"/>
  <c r="P40" i="70" s="1"/>
  <c r="R40" i="70" s="1"/>
  <c r="N46" i="70"/>
  <c r="P46" i="70" s="1"/>
  <c r="R46" i="70" s="1"/>
  <c r="N44" i="70"/>
  <c r="P44" i="70" s="1"/>
  <c r="R44" i="70" s="1"/>
  <c r="V185" i="79"/>
  <c r="T185" i="79"/>
  <c r="R185" i="79"/>
  <c r="P185" i="79"/>
  <c r="J185" i="79"/>
  <c r="H176" i="79"/>
  <c r="V176" i="79"/>
  <c r="T176" i="79"/>
  <c r="R176" i="79"/>
  <c r="P176" i="79"/>
  <c r="N176" i="79"/>
  <c r="L176" i="79"/>
  <c r="J176" i="79"/>
  <c r="V161" i="79"/>
  <c r="T161" i="79"/>
  <c r="R161" i="79"/>
  <c r="P161" i="79"/>
  <c r="N161" i="79"/>
  <c r="D11" i="79"/>
  <c r="V79" i="79"/>
  <c r="T79" i="79"/>
  <c r="R79" i="79"/>
  <c r="P79" i="79"/>
  <c r="L79" i="79"/>
  <c r="H79" i="79"/>
  <c r="V44" i="79"/>
  <c r="T44" i="79"/>
  <c r="R44" i="79"/>
  <c r="P44" i="79"/>
  <c r="N44" i="79"/>
  <c r="V31" i="79" l="1"/>
  <c r="T31" i="79"/>
  <c r="R31" i="79"/>
  <c r="N31" i="79"/>
  <c r="L31" i="79"/>
  <c r="V14" i="79"/>
  <c r="T14" i="79"/>
  <c r="R14" i="79"/>
  <c r="P14" i="79"/>
  <c r="N14" i="79"/>
  <c r="L14" i="79"/>
  <c r="I277" i="79"/>
  <c r="K277" i="79" s="1"/>
  <c r="M277" i="79" s="1"/>
  <c r="O277" i="79" s="1"/>
  <c r="I276" i="79"/>
  <c r="K276" i="79" s="1"/>
  <c r="M276" i="79" s="1"/>
  <c r="O276" i="79" s="1"/>
  <c r="Q276" i="79" s="1"/>
  <c r="S276" i="79" s="1"/>
  <c r="U276" i="79" s="1"/>
  <c r="W276" i="79" s="1"/>
  <c r="I275" i="79"/>
  <c r="K275" i="79" s="1"/>
  <c r="M275" i="79" s="1"/>
  <c r="O275" i="79" s="1"/>
  <c r="Q275" i="79" s="1"/>
  <c r="S275" i="79" s="1"/>
  <c r="U275" i="79" s="1"/>
  <c r="W275" i="79" s="1"/>
  <c r="I274" i="79"/>
  <c r="K274" i="79" s="1"/>
  <c r="M274" i="79" s="1"/>
  <c r="O274" i="79" s="1"/>
  <c r="Q274" i="79" s="1"/>
  <c r="S274" i="79" s="1"/>
  <c r="U274" i="79" s="1"/>
  <c r="W274" i="79" s="1"/>
  <c r="I273" i="79"/>
  <c r="K273" i="79" s="1"/>
  <c r="M273" i="79" s="1"/>
  <c r="O273" i="79" s="1"/>
  <c r="Q273" i="79" s="1"/>
  <c r="S273" i="79" s="1"/>
  <c r="U273" i="79" s="1"/>
  <c r="W273" i="79" s="1"/>
  <c r="I272" i="79"/>
  <c r="K272" i="79" s="1"/>
  <c r="M272" i="79" s="1"/>
  <c r="O272" i="79" s="1"/>
  <c r="Q272" i="79" s="1"/>
  <c r="S272" i="79" s="1"/>
  <c r="U272" i="79" s="1"/>
  <c r="W272" i="79" s="1"/>
  <c r="I271" i="79"/>
  <c r="I268" i="79"/>
  <c r="I267" i="79"/>
  <c r="K267" i="79" s="1"/>
  <c r="M267" i="79" s="1"/>
  <c r="O267" i="79" s="1"/>
  <c r="Q267" i="79" s="1"/>
  <c r="S267" i="79" s="1"/>
  <c r="U267" i="79" s="1"/>
  <c r="W267" i="79" s="1"/>
  <c r="I266" i="79"/>
  <c r="K266" i="79" s="1"/>
  <c r="M266" i="79" s="1"/>
  <c r="O266" i="79" s="1"/>
  <c r="Q266" i="79" s="1"/>
  <c r="S266" i="79" s="1"/>
  <c r="U266" i="79" s="1"/>
  <c r="W266" i="79" s="1"/>
  <c r="I265" i="79"/>
  <c r="K265" i="79" s="1"/>
  <c r="M265" i="79" s="1"/>
  <c r="O265" i="79" s="1"/>
  <c r="Q265" i="79" s="1"/>
  <c r="S265" i="79" s="1"/>
  <c r="U265" i="79" s="1"/>
  <c r="W265" i="79" s="1"/>
  <c r="I264" i="79"/>
  <c r="K264" i="79" s="1"/>
  <c r="M264" i="79" s="1"/>
  <c r="O264" i="79" s="1"/>
  <c r="Q264" i="79" s="1"/>
  <c r="S264" i="79" s="1"/>
  <c r="U264" i="79" s="1"/>
  <c r="W264" i="79" s="1"/>
  <c r="I263" i="79"/>
  <c r="K263" i="79" s="1"/>
  <c r="M263" i="79" s="1"/>
  <c r="O263" i="79" s="1"/>
  <c r="Q263" i="79" s="1"/>
  <c r="S263" i="79" s="1"/>
  <c r="U263" i="79" s="1"/>
  <c r="W263" i="79" s="1"/>
  <c r="I262" i="79"/>
  <c r="K262" i="79" s="1"/>
  <c r="M262" i="79" s="1"/>
  <c r="O262" i="79" s="1"/>
  <c r="Q262" i="79" s="1"/>
  <c r="S262" i="79" s="1"/>
  <c r="U262" i="79" s="1"/>
  <c r="W262" i="79" s="1"/>
  <c r="I261" i="79"/>
  <c r="K261" i="79" s="1"/>
  <c r="M261" i="79" s="1"/>
  <c r="O261" i="79" s="1"/>
  <c r="Q261" i="79" s="1"/>
  <c r="S261" i="79" s="1"/>
  <c r="U261" i="79" s="1"/>
  <c r="W261" i="79" s="1"/>
  <c r="I260" i="79"/>
  <c r="K260" i="79" s="1"/>
  <c r="M260" i="79" s="1"/>
  <c r="O260" i="79" s="1"/>
  <c r="Q260" i="79" s="1"/>
  <c r="S260" i="79" s="1"/>
  <c r="U260" i="79" s="1"/>
  <c r="W260" i="79" s="1"/>
  <c r="I259" i="79"/>
  <c r="K259" i="79" s="1"/>
  <c r="M259" i="79" s="1"/>
  <c r="O259" i="79" s="1"/>
  <c r="Q259" i="79" s="1"/>
  <c r="S259" i="79" s="1"/>
  <c r="U259" i="79" s="1"/>
  <c r="W259" i="79" s="1"/>
  <c r="I258" i="79"/>
  <c r="K258" i="79" s="1"/>
  <c r="M258" i="79" s="1"/>
  <c r="I257" i="79"/>
  <c r="K257" i="79" s="1"/>
  <c r="M257" i="79" s="1"/>
  <c r="I256" i="79"/>
  <c r="K256" i="79" s="1"/>
  <c r="M256" i="79" s="1"/>
  <c r="O256" i="79" s="1"/>
  <c r="Q256" i="79" s="1"/>
  <c r="S256" i="79" s="1"/>
  <c r="U256" i="79" s="1"/>
  <c r="W256" i="79" s="1"/>
  <c r="I255" i="79"/>
  <c r="K255" i="79" s="1"/>
  <c r="M255" i="79" s="1"/>
  <c r="O255" i="79" s="1"/>
  <c r="Q255" i="79" s="1"/>
  <c r="S255" i="79" s="1"/>
  <c r="U255" i="79" s="1"/>
  <c r="W255" i="79" s="1"/>
  <c r="I254" i="79"/>
  <c r="K254" i="79" s="1"/>
  <c r="M254" i="79" s="1"/>
  <c r="O254" i="79" s="1"/>
  <c r="Q254" i="79" s="1"/>
  <c r="S254" i="79" s="1"/>
  <c r="U254" i="79" s="1"/>
  <c r="W254" i="79" s="1"/>
  <c r="I253" i="79"/>
  <c r="K253" i="79" s="1"/>
  <c r="M253" i="79" s="1"/>
  <c r="O253" i="79" s="1"/>
  <c r="Q253" i="79" s="1"/>
  <c r="S253" i="79" s="1"/>
  <c r="U253" i="79" s="1"/>
  <c r="W253" i="79" s="1"/>
  <c r="I252" i="79"/>
  <c r="K252" i="79" s="1"/>
  <c r="M252" i="79" s="1"/>
  <c r="O252" i="79" s="1"/>
  <c r="Q252" i="79" s="1"/>
  <c r="S252" i="79" s="1"/>
  <c r="U252" i="79" s="1"/>
  <c r="W252" i="79" s="1"/>
  <c r="I251" i="79"/>
  <c r="K251" i="79" s="1"/>
  <c r="M251" i="79" s="1"/>
  <c r="O251" i="79" s="1"/>
  <c r="Q251" i="79" s="1"/>
  <c r="S251" i="79" s="1"/>
  <c r="U251" i="79" s="1"/>
  <c r="W251" i="79" s="1"/>
  <c r="I250" i="79"/>
  <c r="K250" i="79" s="1"/>
  <c r="M250" i="79" s="1"/>
  <c r="O250" i="79" s="1"/>
  <c r="Q250" i="79" s="1"/>
  <c r="S250" i="79" s="1"/>
  <c r="U250" i="79" s="1"/>
  <c r="W250" i="79" s="1"/>
  <c r="I249" i="79"/>
  <c r="K249" i="79" s="1"/>
  <c r="M249" i="79" s="1"/>
  <c r="O249" i="79" s="1"/>
  <c r="Q249" i="79" s="1"/>
  <c r="S249" i="79" s="1"/>
  <c r="U249" i="79" s="1"/>
  <c r="W249" i="79" s="1"/>
  <c r="I248" i="79"/>
  <c r="K248" i="79" s="1"/>
  <c r="M248" i="79" s="1"/>
  <c r="O248" i="79" s="1"/>
  <c r="Q248" i="79" s="1"/>
  <c r="S248" i="79" s="1"/>
  <c r="U248" i="79" s="1"/>
  <c r="W248" i="79" s="1"/>
  <c r="I247" i="79"/>
  <c r="K247" i="79" s="1"/>
  <c r="M247" i="79" s="1"/>
  <c r="O247" i="79" s="1"/>
  <c r="Q247" i="79" s="1"/>
  <c r="S247" i="79" s="1"/>
  <c r="U247" i="79" s="1"/>
  <c r="W247" i="79" s="1"/>
  <c r="I246" i="79"/>
  <c r="K246" i="79" s="1"/>
  <c r="M246" i="79" s="1"/>
  <c r="O246" i="79" s="1"/>
  <c r="Q246" i="79" s="1"/>
  <c r="S246" i="79" s="1"/>
  <c r="U246" i="79" s="1"/>
  <c r="W246" i="79" s="1"/>
  <c r="I245" i="79"/>
  <c r="K245" i="79" s="1"/>
  <c r="M245" i="79" s="1"/>
  <c r="O245" i="79" s="1"/>
  <c r="Q245" i="79" s="1"/>
  <c r="S245" i="79" s="1"/>
  <c r="U245" i="79" s="1"/>
  <c r="W245" i="79" s="1"/>
  <c r="I244" i="79"/>
  <c r="K244" i="79" s="1"/>
  <c r="M244" i="79" s="1"/>
  <c r="O244" i="79" s="1"/>
  <c r="Q244" i="79" s="1"/>
  <c r="S244" i="79" s="1"/>
  <c r="U244" i="79" s="1"/>
  <c r="W244" i="79" s="1"/>
  <c r="I243" i="79"/>
  <c r="K243" i="79" s="1"/>
  <c r="M243" i="79" s="1"/>
  <c r="O243" i="79" s="1"/>
  <c r="Q243" i="79" s="1"/>
  <c r="S243" i="79" s="1"/>
  <c r="U243" i="79" s="1"/>
  <c r="W243" i="79" s="1"/>
  <c r="I242" i="79"/>
  <c r="K242" i="79" s="1"/>
  <c r="M242" i="79" s="1"/>
  <c r="O242" i="79" s="1"/>
  <c r="Q242" i="79" s="1"/>
  <c r="S242" i="79" s="1"/>
  <c r="U242" i="79" s="1"/>
  <c r="W242" i="79" s="1"/>
  <c r="I241" i="79"/>
  <c r="K241" i="79" s="1"/>
  <c r="M241" i="79" s="1"/>
  <c r="O241" i="79" s="1"/>
  <c r="Q241" i="79" s="1"/>
  <c r="S241" i="79" s="1"/>
  <c r="U241" i="79" s="1"/>
  <c r="W241" i="79" s="1"/>
  <c r="I240" i="79"/>
  <c r="K240" i="79" s="1"/>
  <c r="M240" i="79" s="1"/>
  <c r="O240" i="79" s="1"/>
  <c r="Q240" i="79" s="1"/>
  <c r="S240" i="79" s="1"/>
  <c r="U240" i="79" s="1"/>
  <c r="W240" i="79" s="1"/>
  <c r="I239" i="79"/>
  <c r="K239" i="79" s="1"/>
  <c r="M239" i="79" s="1"/>
  <c r="O239" i="79" s="1"/>
  <c r="Q239" i="79" s="1"/>
  <c r="S239" i="79" s="1"/>
  <c r="U239" i="79" s="1"/>
  <c r="W239" i="79" s="1"/>
  <c r="I238" i="79"/>
  <c r="K238" i="79" s="1"/>
  <c r="M238" i="79" s="1"/>
  <c r="O238" i="79" s="1"/>
  <c r="Q238" i="79" s="1"/>
  <c r="S238" i="79" s="1"/>
  <c r="U238" i="79" s="1"/>
  <c r="W238" i="79" s="1"/>
  <c r="I237" i="79"/>
  <c r="K237" i="79" s="1"/>
  <c r="M237" i="79" s="1"/>
  <c r="O237" i="79" s="1"/>
  <c r="Q237" i="79" s="1"/>
  <c r="S237" i="79" s="1"/>
  <c r="U237" i="79" s="1"/>
  <c r="W237" i="79" s="1"/>
  <c r="I236" i="79"/>
  <c r="K236" i="79" s="1"/>
  <c r="M236" i="79" s="1"/>
  <c r="O236" i="79" s="1"/>
  <c r="Q236" i="79" s="1"/>
  <c r="S236" i="79" s="1"/>
  <c r="U236" i="79" s="1"/>
  <c r="W236" i="79" s="1"/>
  <c r="I235" i="79"/>
  <c r="K235" i="79" s="1"/>
  <c r="M235" i="79" s="1"/>
  <c r="O235" i="79" s="1"/>
  <c r="Q235" i="79" s="1"/>
  <c r="S235" i="79" s="1"/>
  <c r="U235" i="79" s="1"/>
  <c r="W235" i="79" s="1"/>
  <c r="I234" i="79"/>
  <c r="K234" i="79" s="1"/>
  <c r="M234" i="79" s="1"/>
  <c r="O234" i="79" s="1"/>
  <c r="Q234" i="79" s="1"/>
  <c r="S234" i="79" s="1"/>
  <c r="U234" i="79" s="1"/>
  <c r="W234" i="79" s="1"/>
  <c r="I233" i="79"/>
  <c r="K233" i="79" s="1"/>
  <c r="M233" i="79" s="1"/>
  <c r="O233" i="79" s="1"/>
  <c r="Q233" i="79" s="1"/>
  <c r="S233" i="79" s="1"/>
  <c r="U233" i="79" s="1"/>
  <c r="W233" i="79" s="1"/>
  <c r="I232" i="79"/>
  <c r="K232" i="79" s="1"/>
  <c r="M232" i="79" s="1"/>
  <c r="O232" i="79" s="1"/>
  <c r="Q232" i="79" s="1"/>
  <c r="S232" i="79" s="1"/>
  <c r="U232" i="79" s="1"/>
  <c r="W232" i="79" s="1"/>
  <c r="I231" i="79"/>
  <c r="K231" i="79" s="1"/>
  <c r="M231" i="79" s="1"/>
  <c r="O231" i="79" s="1"/>
  <c r="Q231" i="79" s="1"/>
  <c r="S231" i="79" s="1"/>
  <c r="U231" i="79" s="1"/>
  <c r="W231" i="79" s="1"/>
  <c r="I230" i="79"/>
  <c r="K230" i="79" s="1"/>
  <c r="M230" i="79" s="1"/>
  <c r="O230" i="79" s="1"/>
  <c r="Q230" i="79" s="1"/>
  <c r="S230" i="79" s="1"/>
  <c r="U230" i="79" s="1"/>
  <c r="W230" i="79" s="1"/>
  <c r="I229" i="79"/>
  <c r="K229" i="79" s="1"/>
  <c r="M229" i="79" s="1"/>
  <c r="O229" i="79" s="1"/>
  <c r="Q229" i="79" s="1"/>
  <c r="S229" i="79" s="1"/>
  <c r="U229" i="79" s="1"/>
  <c r="W229" i="79" s="1"/>
  <c r="I228" i="79"/>
  <c r="K228" i="79" s="1"/>
  <c r="M228" i="79" s="1"/>
  <c r="O228" i="79" s="1"/>
  <c r="Q228" i="79" s="1"/>
  <c r="S228" i="79" s="1"/>
  <c r="U228" i="79" s="1"/>
  <c r="W228" i="79" s="1"/>
  <c r="I227" i="79"/>
  <c r="K227" i="79" s="1"/>
  <c r="M227" i="79" s="1"/>
  <c r="O227" i="79" s="1"/>
  <c r="Q227" i="79" s="1"/>
  <c r="S227" i="79" s="1"/>
  <c r="U227" i="79" s="1"/>
  <c r="W227" i="79" s="1"/>
  <c r="I226" i="79"/>
  <c r="K226" i="79" s="1"/>
  <c r="M226" i="79" s="1"/>
  <c r="O226" i="79" s="1"/>
  <c r="Q226" i="79" s="1"/>
  <c r="S226" i="79" s="1"/>
  <c r="U226" i="79" s="1"/>
  <c r="W226" i="79" s="1"/>
  <c r="I225" i="79"/>
  <c r="K225" i="79" s="1"/>
  <c r="M225" i="79" s="1"/>
  <c r="O225" i="79" s="1"/>
  <c r="Q225" i="79" s="1"/>
  <c r="S225" i="79" s="1"/>
  <c r="U225" i="79" s="1"/>
  <c r="W225" i="79" s="1"/>
  <c r="I224" i="79"/>
  <c r="K224" i="79" s="1"/>
  <c r="M224" i="79" s="1"/>
  <c r="O224" i="79" s="1"/>
  <c r="Q224" i="79" s="1"/>
  <c r="S224" i="79" s="1"/>
  <c r="U224" i="79" s="1"/>
  <c r="W224" i="79" s="1"/>
  <c r="I223" i="79"/>
  <c r="K223" i="79" s="1"/>
  <c r="M223" i="79" s="1"/>
  <c r="O223" i="79" s="1"/>
  <c r="Q223" i="79" s="1"/>
  <c r="S223" i="79" s="1"/>
  <c r="U223" i="79" s="1"/>
  <c r="W223" i="79" s="1"/>
  <c r="I222" i="79"/>
  <c r="K222" i="79" s="1"/>
  <c r="M222" i="79" s="1"/>
  <c r="O222" i="79" s="1"/>
  <c r="Q222" i="79" s="1"/>
  <c r="I221" i="79"/>
  <c r="K221" i="79" s="1"/>
  <c r="M221" i="79" s="1"/>
  <c r="O221" i="79" s="1"/>
  <c r="Q221" i="79" s="1"/>
  <c r="S221" i="79" s="1"/>
  <c r="U221" i="79" s="1"/>
  <c r="W221" i="79" s="1"/>
  <c r="I220" i="79"/>
  <c r="K220" i="79" s="1"/>
  <c r="M220" i="79" s="1"/>
  <c r="O220" i="79" s="1"/>
  <c r="Q220" i="79" s="1"/>
  <c r="S220" i="79" s="1"/>
  <c r="U220" i="79" s="1"/>
  <c r="W220" i="79" s="1"/>
  <c r="I219" i="79"/>
  <c r="K219" i="79" s="1"/>
  <c r="M219" i="79" s="1"/>
  <c r="O219" i="79" s="1"/>
  <c r="Q219" i="79" s="1"/>
  <c r="S219" i="79" s="1"/>
  <c r="U219" i="79" s="1"/>
  <c r="W219" i="79" s="1"/>
  <c r="I218" i="79"/>
  <c r="K218" i="79" s="1"/>
  <c r="M218" i="79" s="1"/>
  <c r="O218" i="79" s="1"/>
  <c r="Q218" i="79" s="1"/>
  <c r="S218" i="79" s="1"/>
  <c r="U218" i="79" s="1"/>
  <c r="W218" i="79" s="1"/>
  <c r="I217" i="79"/>
  <c r="K217" i="79" s="1"/>
  <c r="M217" i="79" s="1"/>
  <c r="O217" i="79" s="1"/>
  <c r="Q217" i="79" s="1"/>
  <c r="S217" i="79" s="1"/>
  <c r="U217" i="79" s="1"/>
  <c r="W217" i="79" s="1"/>
  <c r="I216" i="79"/>
  <c r="K216" i="79" s="1"/>
  <c r="M216" i="79" s="1"/>
  <c r="O216" i="79" s="1"/>
  <c r="Q216" i="79" s="1"/>
  <c r="S216" i="79" s="1"/>
  <c r="U216" i="79" s="1"/>
  <c r="W216" i="79" s="1"/>
  <c r="I215" i="79"/>
  <c r="K215" i="79" s="1"/>
  <c r="M215" i="79" s="1"/>
  <c r="O215" i="79" s="1"/>
  <c r="Q215" i="79" s="1"/>
  <c r="S215" i="79" s="1"/>
  <c r="U215" i="79" s="1"/>
  <c r="W215" i="79" s="1"/>
  <c r="I214" i="79"/>
  <c r="K214" i="79" s="1"/>
  <c r="M214" i="79" s="1"/>
  <c r="O214" i="79" s="1"/>
  <c r="Q214" i="79" s="1"/>
  <c r="S214" i="79" s="1"/>
  <c r="U214" i="79" s="1"/>
  <c r="W214" i="79" s="1"/>
  <c r="I213" i="79"/>
  <c r="K213" i="79" s="1"/>
  <c r="M213" i="79" s="1"/>
  <c r="O213" i="79" s="1"/>
  <c r="Q213" i="79" s="1"/>
  <c r="S213" i="79" s="1"/>
  <c r="U213" i="79" s="1"/>
  <c r="W213" i="79" s="1"/>
  <c r="I212" i="79"/>
  <c r="K212" i="79" s="1"/>
  <c r="M212" i="79" s="1"/>
  <c r="O212" i="79" s="1"/>
  <c r="Q212" i="79" s="1"/>
  <c r="S212" i="79" s="1"/>
  <c r="U212" i="79" s="1"/>
  <c r="W212" i="79" s="1"/>
  <c r="I211" i="79"/>
  <c r="K211" i="79" s="1"/>
  <c r="M211" i="79" s="1"/>
  <c r="O211" i="79" s="1"/>
  <c r="Q211" i="79" s="1"/>
  <c r="S211" i="79" s="1"/>
  <c r="U211" i="79" s="1"/>
  <c r="W211" i="79" s="1"/>
  <c r="I210" i="79"/>
  <c r="K210" i="79" s="1"/>
  <c r="M210" i="79" s="1"/>
  <c r="O210" i="79" s="1"/>
  <c r="Q210" i="79" s="1"/>
  <c r="S210" i="79" s="1"/>
  <c r="U210" i="79" s="1"/>
  <c r="W210" i="79" s="1"/>
  <c r="I209" i="79"/>
  <c r="K209" i="79" s="1"/>
  <c r="M209" i="79" s="1"/>
  <c r="O209" i="79" s="1"/>
  <c r="Q209" i="79" s="1"/>
  <c r="S209" i="79" s="1"/>
  <c r="U209" i="79" s="1"/>
  <c r="W209" i="79" s="1"/>
  <c r="I208" i="79"/>
  <c r="K208" i="79" s="1"/>
  <c r="M208" i="79" s="1"/>
  <c r="O208" i="79" s="1"/>
  <c r="Q208" i="79" s="1"/>
  <c r="S208" i="79" s="1"/>
  <c r="U208" i="79" s="1"/>
  <c r="W208" i="79" s="1"/>
  <c r="I207" i="79"/>
  <c r="K207" i="79" s="1"/>
  <c r="M207" i="79" s="1"/>
  <c r="O207" i="79" s="1"/>
  <c r="Q207" i="79" s="1"/>
  <c r="S207" i="79" s="1"/>
  <c r="U207" i="79" s="1"/>
  <c r="W207" i="79" s="1"/>
  <c r="I206" i="79"/>
  <c r="K206" i="79" s="1"/>
  <c r="M206" i="79" s="1"/>
  <c r="O206" i="79" s="1"/>
  <c r="Q206" i="79" s="1"/>
  <c r="S206" i="79" s="1"/>
  <c r="U206" i="79" s="1"/>
  <c r="W206" i="79" s="1"/>
  <c r="I205" i="79"/>
  <c r="K205" i="79" s="1"/>
  <c r="M205" i="79" s="1"/>
  <c r="O205" i="79" s="1"/>
  <c r="Q205" i="79" s="1"/>
  <c r="S205" i="79" s="1"/>
  <c r="U205" i="79" s="1"/>
  <c r="W205" i="79" s="1"/>
  <c r="I204" i="79"/>
  <c r="K204" i="79" s="1"/>
  <c r="M204" i="79" s="1"/>
  <c r="O204" i="79" s="1"/>
  <c r="Q204" i="79" s="1"/>
  <c r="S204" i="79" s="1"/>
  <c r="U204" i="79" s="1"/>
  <c r="W204" i="79" s="1"/>
  <c r="I203" i="79"/>
  <c r="K203" i="79" s="1"/>
  <c r="M203" i="79" s="1"/>
  <c r="O203" i="79" s="1"/>
  <c r="Q203" i="79" s="1"/>
  <c r="S203" i="79" s="1"/>
  <c r="U203" i="79" s="1"/>
  <c r="W203" i="79" s="1"/>
  <c r="I202" i="79"/>
  <c r="K202" i="79" s="1"/>
  <c r="M202" i="79" s="1"/>
  <c r="O202" i="79" s="1"/>
  <c r="Q202" i="79" s="1"/>
  <c r="S202" i="79" s="1"/>
  <c r="U202" i="79" s="1"/>
  <c r="W202" i="79" s="1"/>
  <c r="I201" i="79"/>
  <c r="K201" i="79" s="1"/>
  <c r="M201" i="79" s="1"/>
  <c r="O201" i="79" s="1"/>
  <c r="Q201" i="79" s="1"/>
  <c r="S201" i="79" s="1"/>
  <c r="U201" i="79" s="1"/>
  <c r="W201" i="79" s="1"/>
  <c r="I200" i="79"/>
  <c r="K200" i="79" s="1"/>
  <c r="M200" i="79" s="1"/>
  <c r="O200" i="79" s="1"/>
  <c r="Q200" i="79" s="1"/>
  <c r="S200" i="79" s="1"/>
  <c r="U200" i="79" s="1"/>
  <c r="W200" i="79" s="1"/>
  <c r="I199" i="79"/>
  <c r="K199" i="79" s="1"/>
  <c r="M199" i="79" s="1"/>
  <c r="O199" i="79" s="1"/>
  <c r="Q199" i="79" s="1"/>
  <c r="S199" i="79" s="1"/>
  <c r="U199" i="79" s="1"/>
  <c r="W199" i="79" s="1"/>
  <c r="I198" i="79"/>
  <c r="K198" i="79" s="1"/>
  <c r="M198" i="79" s="1"/>
  <c r="O198" i="79" s="1"/>
  <c r="Q198" i="79" s="1"/>
  <c r="S198" i="79" s="1"/>
  <c r="U198" i="79" s="1"/>
  <c r="W198" i="79" s="1"/>
  <c r="I197" i="79"/>
  <c r="K197" i="79" s="1"/>
  <c r="M197" i="79" s="1"/>
  <c r="O197" i="79" s="1"/>
  <c r="Q197" i="79" s="1"/>
  <c r="S197" i="79" s="1"/>
  <c r="U197" i="79" s="1"/>
  <c r="W197" i="79" s="1"/>
  <c r="I196" i="79"/>
  <c r="K196" i="79" s="1"/>
  <c r="M196" i="79" s="1"/>
  <c r="O196" i="79" s="1"/>
  <c r="Q196" i="79" s="1"/>
  <c r="S196" i="79" s="1"/>
  <c r="U196" i="79" s="1"/>
  <c r="W196" i="79" s="1"/>
  <c r="I195" i="79"/>
  <c r="I193" i="79"/>
  <c r="K193" i="79" s="1"/>
  <c r="M193" i="79" s="1"/>
  <c r="O193" i="79" s="1"/>
  <c r="Q193" i="79" s="1"/>
  <c r="S193" i="79" s="1"/>
  <c r="U193" i="79" s="1"/>
  <c r="W193" i="79" s="1"/>
  <c r="I192" i="79"/>
  <c r="K192" i="79" s="1"/>
  <c r="I191" i="79"/>
  <c r="K191" i="79" s="1"/>
  <c r="M191" i="79" s="1"/>
  <c r="O191" i="79" s="1"/>
  <c r="Q191" i="79" s="1"/>
  <c r="S191" i="79" s="1"/>
  <c r="U191" i="79" s="1"/>
  <c r="W191" i="79" s="1"/>
  <c r="I190" i="79"/>
  <c r="K190" i="79" s="1"/>
  <c r="M190" i="79" s="1"/>
  <c r="O190" i="79" s="1"/>
  <c r="Q190" i="79" s="1"/>
  <c r="S190" i="79" s="1"/>
  <c r="U190" i="79" s="1"/>
  <c r="W190" i="79" s="1"/>
  <c r="I189" i="79"/>
  <c r="K189" i="79" s="1"/>
  <c r="M189" i="79" s="1"/>
  <c r="O189" i="79" s="1"/>
  <c r="Q189" i="79" s="1"/>
  <c r="S189" i="79" s="1"/>
  <c r="U189" i="79" s="1"/>
  <c r="W189" i="79" s="1"/>
  <c r="I188" i="79"/>
  <c r="K188" i="79" s="1"/>
  <c r="M188" i="79" s="1"/>
  <c r="O188" i="79" s="1"/>
  <c r="Q188" i="79" s="1"/>
  <c r="S188" i="79" s="1"/>
  <c r="U188" i="79" s="1"/>
  <c r="W188" i="79" s="1"/>
  <c r="I187" i="79"/>
  <c r="K187" i="79" s="1"/>
  <c r="M187" i="79" s="1"/>
  <c r="O187" i="79" s="1"/>
  <c r="Q187" i="79" s="1"/>
  <c r="S187" i="79" s="1"/>
  <c r="U187" i="79" s="1"/>
  <c r="W187" i="79" s="1"/>
  <c r="I186" i="79"/>
  <c r="I184" i="79"/>
  <c r="K184" i="79" s="1"/>
  <c r="M184" i="79" s="1"/>
  <c r="O184" i="79" s="1"/>
  <c r="Q184" i="79" s="1"/>
  <c r="S184" i="79" s="1"/>
  <c r="U184" i="79" s="1"/>
  <c r="W184" i="79" s="1"/>
  <c r="I183" i="79"/>
  <c r="K183" i="79" s="1"/>
  <c r="I182" i="79"/>
  <c r="K182" i="79" s="1"/>
  <c r="M182" i="79" s="1"/>
  <c r="O182" i="79" s="1"/>
  <c r="Q182" i="79" s="1"/>
  <c r="S182" i="79" s="1"/>
  <c r="U182" i="79" s="1"/>
  <c r="W182" i="79" s="1"/>
  <c r="I181" i="79"/>
  <c r="K181" i="79" s="1"/>
  <c r="M181" i="79" s="1"/>
  <c r="O181" i="79" s="1"/>
  <c r="Q181" i="79" s="1"/>
  <c r="S181" i="79" s="1"/>
  <c r="U181" i="79" s="1"/>
  <c r="W181" i="79" s="1"/>
  <c r="I180" i="79"/>
  <c r="K180" i="79" s="1"/>
  <c r="M180" i="79" s="1"/>
  <c r="O180" i="79" s="1"/>
  <c r="Q180" i="79" s="1"/>
  <c r="S180" i="79" s="1"/>
  <c r="U180" i="79" s="1"/>
  <c r="W180" i="79" s="1"/>
  <c r="I179" i="79"/>
  <c r="K179" i="79" s="1"/>
  <c r="M179" i="79" s="1"/>
  <c r="O179" i="79" s="1"/>
  <c r="Q179" i="79" s="1"/>
  <c r="S179" i="79" s="1"/>
  <c r="U179" i="79" s="1"/>
  <c r="W179" i="79" s="1"/>
  <c r="I178" i="79"/>
  <c r="K178" i="79" s="1"/>
  <c r="M178" i="79" s="1"/>
  <c r="O178" i="79" s="1"/>
  <c r="Q178" i="79" s="1"/>
  <c r="S178" i="79" s="1"/>
  <c r="U178" i="79" s="1"/>
  <c r="W178" i="79" s="1"/>
  <c r="I177" i="79"/>
  <c r="K175" i="79"/>
  <c r="M175" i="79" s="1"/>
  <c r="O175" i="79" s="1"/>
  <c r="Q175" i="79" s="1"/>
  <c r="S175" i="79" s="1"/>
  <c r="U175" i="79" s="1"/>
  <c r="I173" i="79"/>
  <c r="K173" i="79" s="1"/>
  <c r="I172" i="79"/>
  <c r="K172" i="79" s="1"/>
  <c r="I171" i="79"/>
  <c r="K171" i="79" s="1"/>
  <c r="M171" i="79" s="1"/>
  <c r="O171" i="79" s="1"/>
  <c r="Q171" i="79" s="1"/>
  <c r="S171" i="79" s="1"/>
  <c r="U171" i="79" s="1"/>
  <c r="W171" i="79" s="1"/>
  <c r="I170" i="79"/>
  <c r="K170" i="79" s="1"/>
  <c r="M170" i="79" s="1"/>
  <c r="O170" i="79" s="1"/>
  <c r="Q170" i="79" s="1"/>
  <c r="S170" i="79" s="1"/>
  <c r="U170" i="79" s="1"/>
  <c r="W170" i="79" s="1"/>
  <c r="I169" i="79"/>
  <c r="I168" i="79"/>
  <c r="I167" i="79"/>
  <c r="I166" i="79"/>
  <c r="I165" i="79"/>
  <c r="I164" i="79"/>
  <c r="K164" i="79" s="1"/>
  <c r="I163" i="79"/>
  <c r="K163" i="79" s="1"/>
  <c r="I162" i="79"/>
  <c r="I160" i="79"/>
  <c r="K160" i="79" s="1"/>
  <c r="M160" i="79" s="1"/>
  <c r="O160" i="79" s="1"/>
  <c r="Q160" i="79" s="1"/>
  <c r="S160" i="79" s="1"/>
  <c r="U160" i="79" s="1"/>
  <c r="W160" i="79" s="1"/>
  <c r="I159" i="79"/>
  <c r="K159" i="79" s="1"/>
  <c r="M159" i="79" s="1"/>
  <c r="O159" i="79" s="1"/>
  <c r="Q159" i="79" s="1"/>
  <c r="S159" i="79" s="1"/>
  <c r="U159" i="79" s="1"/>
  <c r="W159" i="79" s="1"/>
  <c r="I158" i="79"/>
  <c r="K158" i="79" s="1"/>
  <c r="I157" i="79"/>
  <c r="K157" i="79" s="1"/>
  <c r="I156" i="79"/>
  <c r="K156" i="79" s="1"/>
  <c r="I155" i="79"/>
  <c r="K155" i="79" s="1"/>
  <c r="I154" i="79"/>
  <c r="K154" i="79" s="1"/>
  <c r="I153" i="79"/>
  <c r="K153" i="79" s="1"/>
  <c r="I152" i="79"/>
  <c r="K152" i="79" s="1"/>
  <c r="I151" i="79"/>
  <c r="I149" i="79"/>
  <c r="K149" i="79" s="1"/>
  <c r="M149" i="79" s="1"/>
  <c r="O149" i="79" s="1"/>
  <c r="Q149" i="79" s="1"/>
  <c r="S149" i="79" s="1"/>
  <c r="U149" i="79" s="1"/>
  <c r="W149" i="79" s="1"/>
  <c r="K146" i="79"/>
  <c r="M146" i="79" s="1"/>
  <c r="O146" i="79" s="1"/>
  <c r="Q146" i="79" s="1"/>
  <c r="S146" i="79" s="1"/>
  <c r="U146" i="79" s="1"/>
  <c r="W146" i="79" s="1"/>
  <c r="K145" i="79"/>
  <c r="M145" i="79" s="1"/>
  <c r="O145" i="79" s="1"/>
  <c r="Q145" i="79" s="1"/>
  <c r="S145" i="79" s="1"/>
  <c r="U145" i="79" s="1"/>
  <c r="W145" i="79" s="1"/>
  <c r="K144" i="79"/>
  <c r="K143" i="79"/>
  <c r="K142" i="79"/>
  <c r="K140" i="79"/>
  <c r="K139" i="79"/>
  <c r="K138" i="79"/>
  <c r="K137" i="79"/>
  <c r="K133" i="79"/>
  <c r="K132" i="79"/>
  <c r="K131" i="79"/>
  <c r="L131" i="79" s="1"/>
  <c r="K130" i="79"/>
  <c r="K129" i="79"/>
  <c r="K128" i="79"/>
  <c r="K127" i="79"/>
  <c r="K124" i="79"/>
  <c r="K123" i="79"/>
  <c r="M123" i="79" s="1"/>
  <c r="O123" i="79" s="1"/>
  <c r="Q123" i="79" s="1"/>
  <c r="S123" i="79" s="1"/>
  <c r="U123" i="79" s="1"/>
  <c r="W123" i="79" s="1"/>
  <c r="K122" i="79"/>
  <c r="M122" i="79" s="1"/>
  <c r="O122" i="79" s="1"/>
  <c r="Q122" i="79" s="1"/>
  <c r="S122" i="79" s="1"/>
  <c r="U122" i="79" s="1"/>
  <c r="W122" i="79" s="1"/>
  <c r="K121" i="79"/>
  <c r="M121" i="79" s="1"/>
  <c r="O121" i="79" s="1"/>
  <c r="Q121" i="79" s="1"/>
  <c r="S121" i="79" s="1"/>
  <c r="U121" i="79" s="1"/>
  <c r="W121" i="79" s="1"/>
  <c r="K120" i="79"/>
  <c r="M120" i="79" s="1"/>
  <c r="O120" i="79" s="1"/>
  <c r="Q120" i="79" s="1"/>
  <c r="S120" i="79" s="1"/>
  <c r="U120" i="79" s="1"/>
  <c r="W120" i="79" s="1"/>
  <c r="K119" i="79"/>
  <c r="M119" i="79" s="1"/>
  <c r="O119" i="79" s="1"/>
  <c r="Q119" i="79" s="1"/>
  <c r="S119" i="79" s="1"/>
  <c r="U119" i="79" s="1"/>
  <c r="W119" i="79" s="1"/>
  <c r="K118" i="79"/>
  <c r="M118" i="79" s="1"/>
  <c r="O118" i="79" s="1"/>
  <c r="Q118" i="79" s="1"/>
  <c r="S118" i="79" s="1"/>
  <c r="U118" i="79" s="1"/>
  <c r="W118" i="79" s="1"/>
  <c r="K117" i="79"/>
  <c r="M117" i="79" s="1"/>
  <c r="O117" i="79" s="1"/>
  <c r="Q117" i="79" s="1"/>
  <c r="S117" i="79" s="1"/>
  <c r="U117" i="79" s="1"/>
  <c r="W117" i="79" s="1"/>
  <c r="K116" i="79"/>
  <c r="M116" i="79" s="1"/>
  <c r="O116" i="79" s="1"/>
  <c r="Q116" i="79" s="1"/>
  <c r="S116" i="79" s="1"/>
  <c r="U116" i="79" s="1"/>
  <c r="W116" i="79" s="1"/>
  <c r="K115" i="79"/>
  <c r="M115" i="79" s="1"/>
  <c r="O115" i="79" s="1"/>
  <c r="Q115" i="79" s="1"/>
  <c r="S115" i="79" s="1"/>
  <c r="U115" i="79" s="1"/>
  <c r="W115" i="79" s="1"/>
  <c r="K114" i="79"/>
  <c r="M114" i="79" s="1"/>
  <c r="O114" i="79" s="1"/>
  <c r="Q114" i="79" s="1"/>
  <c r="S114" i="79" s="1"/>
  <c r="U114" i="79" s="1"/>
  <c r="W114" i="79" s="1"/>
  <c r="K113" i="79"/>
  <c r="M113" i="79" s="1"/>
  <c r="O113" i="79" s="1"/>
  <c r="Q113" i="79" s="1"/>
  <c r="S113" i="79" s="1"/>
  <c r="U113" i="79" s="1"/>
  <c r="W113" i="79" s="1"/>
  <c r="K112" i="79"/>
  <c r="M112" i="79" s="1"/>
  <c r="O112" i="79" s="1"/>
  <c r="Q112" i="79" s="1"/>
  <c r="S112" i="79" s="1"/>
  <c r="U112" i="79" s="1"/>
  <c r="W112" i="79" s="1"/>
  <c r="K111" i="79"/>
  <c r="M111" i="79" s="1"/>
  <c r="O111" i="79" s="1"/>
  <c r="Q111" i="79" s="1"/>
  <c r="S111" i="79" s="1"/>
  <c r="U111" i="79" s="1"/>
  <c r="W111" i="79" s="1"/>
  <c r="K109" i="79"/>
  <c r="M109" i="79" s="1"/>
  <c r="O109" i="79" s="1"/>
  <c r="Q109" i="79" s="1"/>
  <c r="S109" i="79" s="1"/>
  <c r="U109" i="79" s="1"/>
  <c r="W109" i="79" s="1"/>
  <c r="K108" i="79"/>
  <c r="M108" i="79" s="1"/>
  <c r="O108" i="79" s="1"/>
  <c r="Q108" i="79" s="1"/>
  <c r="S108" i="79" s="1"/>
  <c r="U108" i="79" s="1"/>
  <c r="W108" i="79" s="1"/>
  <c r="K107" i="79"/>
  <c r="M107" i="79" s="1"/>
  <c r="O107" i="79" s="1"/>
  <c r="Q107" i="79" s="1"/>
  <c r="S107" i="79" s="1"/>
  <c r="U107" i="79" s="1"/>
  <c r="W107" i="79" s="1"/>
  <c r="K106" i="79"/>
  <c r="M106" i="79" s="1"/>
  <c r="O106" i="79" s="1"/>
  <c r="Q106" i="79" s="1"/>
  <c r="S106" i="79" s="1"/>
  <c r="U106" i="79" s="1"/>
  <c r="W106" i="79" s="1"/>
  <c r="K105" i="79"/>
  <c r="M105" i="79" s="1"/>
  <c r="O105" i="79" s="1"/>
  <c r="Q105" i="79" s="1"/>
  <c r="S105" i="79" s="1"/>
  <c r="U105" i="79" s="1"/>
  <c r="W105" i="79" s="1"/>
  <c r="K104" i="79"/>
  <c r="M104" i="79" s="1"/>
  <c r="O104" i="79" s="1"/>
  <c r="Q104" i="79" s="1"/>
  <c r="S104" i="79" s="1"/>
  <c r="U104" i="79" s="1"/>
  <c r="W104" i="79" s="1"/>
  <c r="K103" i="79"/>
  <c r="M103" i="79" s="1"/>
  <c r="O103" i="79" s="1"/>
  <c r="Q103" i="79" s="1"/>
  <c r="S103" i="79" s="1"/>
  <c r="U103" i="79" s="1"/>
  <c r="W103" i="79" s="1"/>
  <c r="K102" i="79"/>
  <c r="M102" i="79" s="1"/>
  <c r="O102" i="79" s="1"/>
  <c r="Q102" i="79" s="1"/>
  <c r="S102" i="79" s="1"/>
  <c r="U102" i="79" s="1"/>
  <c r="W102" i="79" s="1"/>
  <c r="K101" i="79"/>
  <c r="M101" i="79" s="1"/>
  <c r="O101" i="79" s="1"/>
  <c r="Q101" i="79" s="1"/>
  <c r="S101" i="79" s="1"/>
  <c r="U101" i="79" s="1"/>
  <c r="W101" i="79" s="1"/>
  <c r="K100" i="79"/>
  <c r="M100" i="79" s="1"/>
  <c r="O100" i="79" s="1"/>
  <c r="Q100" i="79" s="1"/>
  <c r="S100" i="79" s="1"/>
  <c r="U100" i="79" s="1"/>
  <c r="W100" i="79" s="1"/>
  <c r="K99" i="79"/>
  <c r="M99" i="79" s="1"/>
  <c r="O99" i="79" s="1"/>
  <c r="Q99" i="79" s="1"/>
  <c r="S99" i="79" s="1"/>
  <c r="U99" i="79" s="1"/>
  <c r="W99" i="79" s="1"/>
  <c r="K98" i="79"/>
  <c r="M98" i="79" s="1"/>
  <c r="O98" i="79" s="1"/>
  <c r="Q98" i="79" s="1"/>
  <c r="S98" i="79" s="1"/>
  <c r="U98" i="79" s="1"/>
  <c r="W98" i="79" s="1"/>
  <c r="K97" i="79"/>
  <c r="M97" i="79" s="1"/>
  <c r="O97" i="79" s="1"/>
  <c r="Q97" i="79" s="1"/>
  <c r="S97" i="79" s="1"/>
  <c r="U97" i="79" s="1"/>
  <c r="W97" i="79" s="1"/>
  <c r="K96" i="79"/>
  <c r="M96" i="79" s="1"/>
  <c r="O96" i="79" s="1"/>
  <c r="Q96" i="79" s="1"/>
  <c r="S96" i="79" s="1"/>
  <c r="U96" i="79" s="1"/>
  <c r="W96" i="79" s="1"/>
  <c r="K95" i="79"/>
  <c r="M95" i="79" s="1"/>
  <c r="O95" i="79" s="1"/>
  <c r="Q95" i="79" s="1"/>
  <c r="S95" i="79" s="1"/>
  <c r="U95" i="79" s="1"/>
  <c r="W95" i="79" s="1"/>
  <c r="K94" i="79"/>
  <c r="M94" i="79" s="1"/>
  <c r="O94" i="79" s="1"/>
  <c r="Q94" i="79" s="1"/>
  <c r="S94" i="79" s="1"/>
  <c r="U94" i="79" s="1"/>
  <c r="W94" i="79" s="1"/>
  <c r="K93" i="79"/>
  <c r="M93" i="79" s="1"/>
  <c r="O93" i="79" s="1"/>
  <c r="Q93" i="79" s="1"/>
  <c r="S93" i="79" s="1"/>
  <c r="U93" i="79" s="1"/>
  <c r="W93" i="79" s="1"/>
  <c r="K92" i="79"/>
  <c r="M92" i="79" s="1"/>
  <c r="O92" i="79" s="1"/>
  <c r="Q92" i="79" s="1"/>
  <c r="S92" i="79" s="1"/>
  <c r="U92" i="79" s="1"/>
  <c r="W92" i="79" s="1"/>
  <c r="K91" i="79"/>
  <c r="M91" i="79" s="1"/>
  <c r="O91" i="79" s="1"/>
  <c r="Q91" i="79" s="1"/>
  <c r="S91" i="79" s="1"/>
  <c r="U91" i="79" s="1"/>
  <c r="W91" i="79" s="1"/>
  <c r="K90" i="79"/>
  <c r="M90" i="79" s="1"/>
  <c r="O90" i="79" s="1"/>
  <c r="Q90" i="79" s="1"/>
  <c r="S90" i="79" s="1"/>
  <c r="U90" i="79" s="1"/>
  <c r="W90" i="79" s="1"/>
  <c r="K89" i="79"/>
  <c r="M89" i="79" s="1"/>
  <c r="O89" i="79" s="1"/>
  <c r="Q89" i="79" s="1"/>
  <c r="S89" i="79" s="1"/>
  <c r="U89" i="79" s="1"/>
  <c r="W89" i="79" s="1"/>
  <c r="K88" i="79"/>
  <c r="M88" i="79" s="1"/>
  <c r="O88" i="79" s="1"/>
  <c r="Q88" i="79" s="1"/>
  <c r="S88" i="79" s="1"/>
  <c r="U88" i="79" s="1"/>
  <c r="W88" i="79" s="1"/>
  <c r="K87" i="79"/>
  <c r="M87" i="79" s="1"/>
  <c r="O87" i="79" s="1"/>
  <c r="Q87" i="79" s="1"/>
  <c r="S87" i="79" s="1"/>
  <c r="U87" i="79" s="1"/>
  <c r="W87" i="79" s="1"/>
  <c r="K86" i="79"/>
  <c r="M86" i="79" s="1"/>
  <c r="O86" i="79" s="1"/>
  <c r="Q86" i="79" s="1"/>
  <c r="S86" i="79" s="1"/>
  <c r="U86" i="79" s="1"/>
  <c r="W86" i="79" s="1"/>
  <c r="K85" i="79"/>
  <c r="M85" i="79" s="1"/>
  <c r="O85" i="79" s="1"/>
  <c r="Q85" i="79" s="1"/>
  <c r="S85" i="79" s="1"/>
  <c r="U85" i="79" s="1"/>
  <c r="W85" i="79" s="1"/>
  <c r="K84" i="79"/>
  <c r="M84" i="79" s="1"/>
  <c r="O84" i="79" s="1"/>
  <c r="Q84" i="79" s="1"/>
  <c r="S84" i="79" s="1"/>
  <c r="U84" i="79" s="1"/>
  <c r="W84" i="79" s="1"/>
  <c r="K83" i="79"/>
  <c r="M83" i="79" s="1"/>
  <c r="O83" i="79" s="1"/>
  <c r="Q83" i="79" s="1"/>
  <c r="S83" i="79" s="1"/>
  <c r="U83" i="79" s="1"/>
  <c r="W83" i="79" s="1"/>
  <c r="K82" i="79"/>
  <c r="M82" i="79" s="1"/>
  <c r="O82" i="79" s="1"/>
  <c r="Q82" i="79" s="1"/>
  <c r="S82" i="79" s="1"/>
  <c r="U82" i="79" s="1"/>
  <c r="W82" i="79" s="1"/>
  <c r="K81" i="79"/>
  <c r="M81" i="79" s="1"/>
  <c r="O81" i="79" s="1"/>
  <c r="Q81" i="79" s="1"/>
  <c r="S81" i="79" s="1"/>
  <c r="U81" i="79" s="1"/>
  <c r="W81" i="79" s="1"/>
  <c r="K80" i="79"/>
  <c r="M80" i="79" s="1"/>
  <c r="O80" i="79" s="1"/>
  <c r="Q80" i="79" s="1"/>
  <c r="S80" i="79" s="1"/>
  <c r="U80" i="79" s="1"/>
  <c r="W80" i="79" s="1"/>
  <c r="K78" i="79"/>
  <c r="M78" i="79" s="1"/>
  <c r="O78" i="79" s="1"/>
  <c r="Q78" i="79" s="1"/>
  <c r="S78" i="79" s="1"/>
  <c r="U78" i="79" s="1"/>
  <c r="W78" i="79" s="1"/>
  <c r="K43" i="79"/>
  <c r="M43" i="79" s="1"/>
  <c r="O43" i="79" s="1"/>
  <c r="Q43" i="79" s="1"/>
  <c r="S43" i="79" s="1"/>
  <c r="U43" i="79" s="1"/>
  <c r="W43" i="79" s="1"/>
  <c r="K41" i="79"/>
  <c r="K40" i="79"/>
  <c r="K39" i="79"/>
  <c r="M39" i="79" s="1"/>
  <c r="O39" i="79" s="1"/>
  <c r="Q39" i="79" s="1"/>
  <c r="S39" i="79" s="1"/>
  <c r="U39" i="79" s="1"/>
  <c r="W39" i="79" s="1"/>
  <c r="I38" i="79"/>
  <c r="K38" i="79" s="1"/>
  <c r="M38" i="79" s="1"/>
  <c r="O38" i="79" s="1"/>
  <c r="Q38" i="79" s="1"/>
  <c r="S38" i="79" s="1"/>
  <c r="U38" i="79" s="1"/>
  <c r="W38" i="79" s="1"/>
  <c r="I37" i="79"/>
  <c r="K37" i="79" s="1"/>
  <c r="I36" i="79"/>
  <c r="K36" i="79" s="1"/>
  <c r="M36" i="79" s="1"/>
  <c r="O36" i="79" s="1"/>
  <c r="Q36" i="79" s="1"/>
  <c r="S36" i="79" s="1"/>
  <c r="U36" i="79" s="1"/>
  <c r="W36" i="79" s="1"/>
  <c r="F36" i="79" s="1"/>
  <c r="I35" i="79"/>
  <c r="K35" i="79" s="1"/>
  <c r="M35" i="79" s="1"/>
  <c r="O35" i="79" s="1"/>
  <c r="Q35" i="79" s="1"/>
  <c r="S35" i="79" s="1"/>
  <c r="U35" i="79" s="1"/>
  <c r="W35" i="79" s="1"/>
  <c r="F35" i="79" s="1"/>
  <c r="I34" i="79"/>
  <c r="K34" i="79" s="1"/>
  <c r="M34" i="79" s="1"/>
  <c r="O34" i="79" s="1"/>
  <c r="Q34" i="79" s="1"/>
  <c r="S34" i="79" s="1"/>
  <c r="U34" i="79" s="1"/>
  <c r="W34" i="79" s="1"/>
  <c r="F34" i="79" s="1"/>
  <c r="I33" i="79"/>
  <c r="K33" i="79" s="1"/>
  <c r="M33" i="79" s="1"/>
  <c r="O33" i="79" s="1"/>
  <c r="Q33" i="79" s="1"/>
  <c r="S33" i="79" s="1"/>
  <c r="U33" i="79" s="1"/>
  <c r="W33" i="79" s="1"/>
  <c r="F33" i="79" s="1"/>
  <c r="I32" i="79"/>
  <c r="K32" i="79" s="1"/>
  <c r="M32" i="79" s="1"/>
  <c r="O32" i="79" s="1"/>
  <c r="Q32" i="79" s="1"/>
  <c r="S32" i="79" s="1"/>
  <c r="U32" i="79" s="1"/>
  <c r="W32" i="79" s="1"/>
  <c r="F32" i="79" s="1"/>
  <c r="F30" i="79"/>
  <c r="F29" i="79"/>
  <c r="I13" i="79"/>
  <c r="K12" i="79"/>
  <c r="M12" i="79" s="1"/>
  <c r="O12" i="79" s="1"/>
  <c r="Q12" i="79" s="1"/>
  <c r="S12" i="79" s="1"/>
  <c r="U12" i="79" s="1"/>
  <c r="W12" i="79" s="1"/>
  <c r="L155" i="79" l="1"/>
  <c r="M155" i="79" s="1"/>
  <c r="O155" i="79" s="1"/>
  <c r="Q155" i="79" s="1"/>
  <c r="S155" i="79" s="1"/>
  <c r="U155" i="79" s="1"/>
  <c r="W155" i="79" s="1"/>
  <c r="L164" i="79"/>
  <c r="M164" i="79" s="1"/>
  <c r="O164" i="79" s="1"/>
  <c r="Q164" i="79" s="1"/>
  <c r="S164" i="79" s="1"/>
  <c r="U164" i="79" s="1"/>
  <c r="W164" i="79" s="1"/>
  <c r="L172" i="79"/>
  <c r="M172" i="79" s="1"/>
  <c r="O172" i="79" s="1"/>
  <c r="Q172" i="79" s="1"/>
  <c r="S172" i="79" s="1"/>
  <c r="U172" i="79" s="1"/>
  <c r="W172" i="79" s="1"/>
  <c r="L153" i="79"/>
  <c r="M153" i="79" s="1"/>
  <c r="O153" i="79" s="1"/>
  <c r="Q153" i="79" s="1"/>
  <c r="S153" i="79" s="1"/>
  <c r="U153" i="79" s="1"/>
  <c r="W153" i="79" s="1"/>
  <c r="L157" i="79"/>
  <c r="M157" i="79" s="1"/>
  <c r="O157" i="79" s="1"/>
  <c r="Q157" i="79" s="1"/>
  <c r="S157" i="79" s="1"/>
  <c r="U157" i="79" s="1"/>
  <c r="W157" i="79" s="1"/>
  <c r="L152" i="79"/>
  <c r="M152" i="79" s="1"/>
  <c r="O152" i="79" s="1"/>
  <c r="Q152" i="79" s="1"/>
  <c r="S152" i="79" s="1"/>
  <c r="U152" i="79" s="1"/>
  <c r="W152" i="79" s="1"/>
  <c r="L156" i="79"/>
  <c r="M156" i="79" s="1"/>
  <c r="O156" i="79" s="1"/>
  <c r="Q156" i="79" s="1"/>
  <c r="S156" i="79" s="1"/>
  <c r="U156" i="79" s="1"/>
  <c r="W156" i="79" s="1"/>
  <c r="L173" i="79"/>
  <c r="M173" i="79" s="1"/>
  <c r="O173" i="79" s="1"/>
  <c r="Q173" i="79" s="1"/>
  <c r="S173" i="79" s="1"/>
  <c r="U173" i="79" s="1"/>
  <c r="W173" i="79" s="1"/>
  <c r="L154" i="79"/>
  <c r="M154" i="79" s="1"/>
  <c r="O154" i="79" s="1"/>
  <c r="Q154" i="79" s="1"/>
  <c r="S154" i="79" s="1"/>
  <c r="U154" i="79" s="1"/>
  <c r="W154" i="79" s="1"/>
  <c r="L158" i="79"/>
  <c r="M158" i="79" s="1"/>
  <c r="O158" i="79" s="1"/>
  <c r="Q158" i="79" s="1"/>
  <c r="S158" i="79" s="1"/>
  <c r="U158" i="79" s="1"/>
  <c r="W158" i="79" s="1"/>
  <c r="L163" i="79"/>
  <c r="M163" i="79" s="1"/>
  <c r="O163" i="79" s="1"/>
  <c r="Q163" i="79" s="1"/>
  <c r="S163" i="79" s="1"/>
  <c r="U163" i="79" s="1"/>
  <c r="W163" i="79" s="1"/>
  <c r="L37" i="79"/>
  <c r="M37" i="79" s="1"/>
  <c r="O37" i="79" s="1"/>
  <c r="Q37" i="79" s="1"/>
  <c r="S37" i="79" s="1"/>
  <c r="U37" i="79" s="1"/>
  <c r="W37" i="79" s="1"/>
  <c r="M40" i="79"/>
  <c r="O40" i="79" s="1"/>
  <c r="Q40" i="79" s="1"/>
  <c r="S40" i="79" s="1"/>
  <c r="U40" i="79" s="1"/>
  <c r="W40" i="79" s="1"/>
  <c r="M130" i="79"/>
  <c r="O130" i="79" s="1"/>
  <c r="Q130" i="79" s="1"/>
  <c r="S130" i="79" s="1"/>
  <c r="U130" i="79" s="1"/>
  <c r="W130" i="79" s="1"/>
  <c r="M137" i="79"/>
  <c r="O137" i="79" s="1"/>
  <c r="Q137" i="79" s="1"/>
  <c r="S137" i="79" s="1"/>
  <c r="U137" i="79" s="1"/>
  <c r="W137" i="79" s="1"/>
  <c r="M127" i="79"/>
  <c r="O127" i="79" s="1"/>
  <c r="Q127" i="79" s="1"/>
  <c r="S127" i="79" s="1"/>
  <c r="U127" i="79" s="1"/>
  <c r="W127" i="79" s="1"/>
  <c r="M138" i="79"/>
  <c r="O138" i="79" s="1"/>
  <c r="Q138" i="79" s="1"/>
  <c r="S138" i="79" s="1"/>
  <c r="U138" i="79" s="1"/>
  <c r="W138" i="79" s="1"/>
  <c r="M128" i="79"/>
  <c r="O128" i="79" s="1"/>
  <c r="Q128" i="79" s="1"/>
  <c r="S128" i="79" s="1"/>
  <c r="U128" i="79" s="1"/>
  <c r="W128" i="79" s="1"/>
  <c r="M132" i="79"/>
  <c r="O132" i="79" s="1"/>
  <c r="Q132" i="79" s="1"/>
  <c r="S132" i="79" s="1"/>
  <c r="U132" i="79" s="1"/>
  <c r="W132" i="79" s="1"/>
  <c r="M139" i="79"/>
  <c r="O139" i="79" s="1"/>
  <c r="Q139" i="79" s="1"/>
  <c r="S139" i="79" s="1"/>
  <c r="U139" i="79" s="1"/>
  <c r="W139" i="79" s="1"/>
  <c r="M143" i="79"/>
  <c r="O143" i="79" s="1"/>
  <c r="Q143" i="79" s="1"/>
  <c r="S143" i="79" s="1"/>
  <c r="U143" i="79" s="1"/>
  <c r="W143" i="79" s="1"/>
  <c r="M124" i="79"/>
  <c r="O124" i="79" s="1"/>
  <c r="Q124" i="79" s="1"/>
  <c r="S124" i="79" s="1"/>
  <c r="U124" i="79" s="1"/>
  <c r="W124" i="79" s="1"/>
  <c r="M131" i="79"/>
  <c r="O131" i="79" s="1"/>
  <c r="Q131" i="79" s="1"/>
  <c r="S131" i="79" s="1"/>
  <c r="U131" i="79" s="1"/>
  <c r="W131" i="79" s="1"/>
  <c r="M142" i="79"/>
  <c r="O142" i="79" s="1"/>
  <c r="Q142" i="79" s="1"/>
  <c r="S142" i="79" s="1"/>
  <c r="U142" i="79" s="1"/>
  <c r="W142" i="79" s="1"/>
  <c r="M129" i="79"/>
  <c r="O129" i="79" s="1"/>
  <c r="Q129" i="79" s="1"/>
  <c r="S129" i="79" s="1"/>
  <c r="U129" i="79" s="1"/>
  <c r="W129" i="79" s="1"/>
  <c r="F129" i="79" s="1"/>
  <c r="M133" i="79"/>
  <c r="O133" i="79" s="1"/>
  <c r="Q133" i="79" s="1"/>
  <c r="S133" i="79" s="1"/>
  <c r="U133" i="79" s="1"/>
  <c r="W133" i="79" s="1"/>
  <c r="M140" i="79"/>
  <c r="O140" i="79" s="1"/>
  <c r="Q140" i="79" s="1"/>
  <c r="S140" i="79" s="1"/>
  <c r="U140" i="79" s="1"/>
  <c r="W140" i="79" s="1"/>
  <c r="M144" i="79"/>
  <c r="O144" i="79" s="1"/>
  <c r="Q144" i="79" s="1"/>
  <c r="S144" i="79" s="1"/>
  <c r="U144" i="79" s="1"/>
  <c r="W144" i="79" s="1"/>
  <c r="K271" i="79"/>
  <c r="M271" i="79" s="1"/>
  <c r="K13" i="79"/>
  <c r="M13" i="79" s="1"/>
  <c r="O13" i="79" s="1"/>
  <c r="Q13" i="79" s="1"/>
  <c r="S13" i="79" s="1"/>
  <c r="U13" i="79" s="1"/>
  <c r="W13" i="79" s="1"/>
  <c r="K136" i="79"/>
  <c r="F16" i="79"/>
  <c r="K195" i="79"/>
  <c r="M195" i="79" s="1"/>
  <c r="O195" i="79" s="1"/>
  <c r="Q195" i="79" s="1"/>
  <c r="S195" i="79" s="1"/>
  <c r="U195" i="79" s="1"/>
  <c r="W195" i="79" s="1"/>
  <c r="I185" i="79"/>
  <c r="K185" i="79" s="1"/>
  <c r="I150" i="79"/>
  <c r="I176" i="79"/>
  <c r="K177" i="79"/>
  <c r="M177" i="79" s="1"/>
  <c r="O177" i="79" s="1"/>
  <c r="Q177" i="79" s="1"/>
  <c r="S177" i="79" s="1"/>
  <c r="U177" i="79" s="1"/>
  <c r="W177" i="79" s="1"/>
  <c r="K151" i="79"/>
  <c r="K186" i="79"/>
  <c r="M186" i="79" s="1"/>
  <c r="O186" i="79" s="1"/>
  <c r="Q186" i="79" s="1"/>
  <c r="S186" i="79" s="1"/>
  <c r="U186" i="79" s="1"/>
  <c r="W186" i="79" s="1"/>
  <c r="L185" i="79"/>
  <c r="M192" i="79"/>
  <c r="I79" i="79"/>
  <c r="K110" i="79"/>
  <c r="M110" i="79" s="1"/>
  <c r="O110" i="79" s="1"/>
  <c r="Q110" i="79" s="1"/>
  <c r="S110" i="79" s="1"/>
  <c r="U110" i="79" s="1"/>
  <c r="W110" i="79" s="1"/>
  <c r="I31" i="79"/>
  <c r="F24" i="79"/>
  <c r="F28" i="79"/>
  <c r="F27" i="79"/>
  <c r="F26" i="79"/>
  <c r="F25" i="79"/>
  <c r="F23" i="79"/>
  <c r="F22" i="79"/>
  <c r="F17" i="79"/>
  <c r="L151" i="79" l="1"/>
  <c r="M151" i="79" s="1"/>
  <c r="O151" i="79" s="1"/>
  <c r="Q151" i="79" s="1"/>
  <c r="S151" i="79" s="1"/>
  <c r="U151" i="79" s="1"/>
  <c r="W151" i="79" s="1"/>
  <c r="M136" i="79"/>
  <c r="O136" i="79" s="1"/>
  <c r="Q136" i="79" s="1"/>
  <c r="S136" i="79" s="1"/>
  <c r="U136" i="79" s="1"/>
  <c r="W136" i="79" s="1"/>
  <c r="K31" i="79"/>
  <c r="M185" i="79"/>
  <c r="N185" i="79"/>
  <c r="O192" i="79"/>
  <c r="Q192" i="79" s="1"/>
  <c r="S192" i="79" s="1"/>
  <c r="U192" i="79" s="1"/>
  <c r="W192" i="79" s="1"/>
  <c r="S14" i="79"/>
  <c r="K79" i="79"/>
  <c r="K14" i="79"/>
  <c r="M14" i="79" s="1"/>
  <c r="M79" i="79" l="1"/>
  <c r="O79" i="79" s="1"/>
  <c r="Q79" i="79" s="1"/>
  <c r="S79" i="79" s="1"/>
  <c r="U79" i="79" s="1"/>
  <c r="W79" i="79" s="1"/>
  <c r="F79" i="79" s="1"/>
  <c r="O14" i="79"/>
  <c r="Q14" i="79" s="1"/>
  <c r="M31" i="79"/>
  <c r="O185" i="79"/>
  <c r="Q185" i="79" s="1"/>
  <c r="S185" i="79" s="1"/>
  <c r="U185" i="79" s="1"/>
  <c r="W185" i="79" s="1"/>
  <c r="F185" i="79" s="1"/>
  <c r="U14" i="79"/>
  <c r="Q277" i="79"/>
  <c r="F276" i="79"/>
  <c r="C276" i="79"/>
  <c r="F275" i="79"/>
  <c r="C275" i="79"/>
  <c r="F274" i="79"/>
  <c r="C274" i="79"/>
  <c r="F273" i="79"/>
  <c r="C273" i="79"/>
  <c r="C272" i="79"/>
  <c r="E268" i="79"/>
  <c r="S222" i="79"/>
  <c r="U222" i="79" s="1"/>
  <c r="W222" i="79" s="1"/>
  <c r="E196" i="79"/>
  <c r="W175" i="79"/>
  <c r="F173" i="79"/>
  <c r="F172" i="79"/>
  <c r="H161" i="79"/>
  <c r="I161" i="79" s="1"/>
  <c r="H150" i="79"/>
  <c r="F149" i="79"/>
  <c r="F145" i="79"/>
  <c r="F144" i="79"/>
  <c r="F143" i="79"/>
  <c r="F142" i="79"/>
  <c r="F139" i="79"/>
  <c r="F138" i="79"/>
  <c r="F133" i="79"/>
  <c r="F130" i="79"/>
  <c r="F127" i="79"/>
  <c r="F78" i="79"/>
  <c r="F40" i="79"/>
  <c r="F39" i="79"/>
  <c r="F38" i="79"/>
  <c r="J8" i="79"/>
  <c r="L8" i="79" s="1"/>
  <c r="N8" i="79" s="1"/>
  <c r="P8" i="79" s="1"/>
  <c r="R8" i="79" s="1"/>
  <c r="T8" i="79" s="1"/>
  <c r="V8" i="79" s="1"/>
  <c r="J7" i="79"/>
  <c r="P194" i="79" l="1"/>
  <c r="L194" i="79"/>
  <c r="L7" i="79"/>
  <c r="K6" i="79"/>
  <c r="O31" i="79"/>
  <c r="H194" i="79"/>
  <c r="I194" i="79"/>
  <c r="S277" i="79"/>
  <c r="U277" i="79" s="1"/>
  <c r="W277" i="79" s="1"/>
  <c r="F277" i="79" s="1"/>
  <c r="K165" i="79"/>
  <c r="F15" i="79"/>
  <c r="W14" i="79"/>
  <c r="F43" i="79"/>
  <c r="F128" i="79"/>
  <c r="F124" i="79"/>
  <c r="F12" i="79"/>
  <c r="F13" i="79"/>
  <c r="F37" i="79"/>
  <c r="F175" i="79"/>
  <c r="K167" i="79"/>
  <c r="F146" i="79"/>
  <c r="D174" i="79"/>
  <c r="D126" i="79"/>
  <c r="E130" i="79" s="1"/>
  <c r="K162" i="79"/>
  <c r="M183" i="79"/>
  <c r="K176" i="79"/>
  <c r="M176" i="79" s="1"/>
  <c r="O176" i="79" s="1"/>
  <c r="Q176" i="79" s="1"/>
  <c r="S176" i="79" s="1"/>
  <c r="U176" i="79" s="1"/>
  <c r="W176" i="79" s="1"/>
  <c r="F137" i="79"/>
  <c r="D42" i="79"/>
  <c r="F140" i="79"/>
  <c r="F131" i="79"/>
  <c r="K166" i="79"/>
  <c r="D270" i="79"/>
  <c r="E275" i="79" s="1"/>
  <c r="F272" i="79"/>
  <c r="D135" i="79"/>
  <c r="E142" i="79" s="1"/>
  <c r="F136" i="79"/>
  <c r="D148" i="79"/>
  <c r="V268" i="79"/>
  <c r="V194" i="79" s="1"/>
  <c r="T268" i="79"/>
  <c r="T194" i="79" s="1"/>
  <c r="R268" i="79"/>
  <c r="R194" i="79" s="1"/>
  <c r="Q31" i="79" l="1"/>
  <c r="S31" i="79" s="1"/>
  <c r="U31" i="79" s="1"/>
  <c r="W31" i="79" s="1"/>
  <c r="F31" i="79" s="1"/>
  <c r="L166" i="79"/>
  <c r="M166" i="79" s="1"/>
  <c r="O166" i="79" s="1"/>
  <c r="Q166" i="79" s="1"/>
  <c r="S166" i="79" s="1"/>
  <c r="U166" i="79" s="1"/>
  <c r="W166" i="79" s="1"/>
  <c r="L167" i="79"/>
  <c r="M167" i="79" s="1"/>
  <c r="O167" i="79" s="1"/>
  <c r="Q167" i="79" s="1"/>
  <c r="S167" i="79" s="1"/>
  <c r="U167" i="79" s="1"/>
  <c r="W167" i="79" s="1"/>
  <c r="L162" i="79"/>
  <c r="L165" i="79"/>
  <c r="M165" i="79" s="1"/>
  <c r="O165" i="79" s="1"/>
  <c r="Q165" i="79" s="1"/>
  <c r="S165" i="79" s="1"/>
  <c r="U165" i="79" s="1"/>
  <c r="W165" i="79" s="1"/>
  <c r="N7" i="79"/>
  <c r="M6" i="79"/>
  <c r="K268" i="79"/>
  <c r="M268" i="79" s="1"/>
  <c r="O268" i="79" s="1"/>
  <c r="Q268" i="79" s="1"/>
  <c r="S268" i="79" s="1"/>
  <c r="U268" i="79" s="1"/>
  <c r="W268" i="79" s="1"/>
  <c r="J194" i="79"/>
  <c r="K169" i="79"/>
  <c r="K168" i="79"/>
  <c r="E12" i="79"/>
  <c r="E138" i="79"/>
  <c r="F132" i="79"/>
  <c r="E269" i="79"/>
  <c r="E128" i="79"/>
  <c r="E175" i="79"/>
  <c r="E127" i="79"/>
  <c r="F14" i="79"/>
  <c r="E276" i="79"/>
  <c r="J150" i="79"/>
  <c r="L150" i="79"/>
  <c r="E271" i="79"/>
  <c r="E132" i="79"/>
  <c r="J161" i="79"/>
  <c r="E133" i="79"/>
  <c r="E134" i="79"/>
  <c r="E147" i="79"/>
  <c r="E129" i="79"/>
  <c r="E37" i="79"/>
  <c r="E141" i="79"/>
  <c r="E131" i="79"/>
  <c r="E145" i="79"/>
  <c r="E144" i="79"/>
  <c r="E139" i="79"/>
  <c r="E137" i="79"/>
  <c r="E136" i="79"/>
  <c r="E143" i="79"/>
  <c r="E140" i="79"/>
  <c r="E146" i="79"/>
  <c r="E173" i="79"/>
  <c r="E172" i="79"/>
  <c r="P148" i="79" s="1"/>
  <c r="D279" i="79"/>
  <c r="E38" i="79"/>
  <c r="D10" i="79"/>
  <c r="E40" i="79"/>
  <c r="E41" i="79"/>
  <c r="E13" i="79"/>
  <c r="E39" i="79"/>
  <c r="E124" i="79"/>
  <c r="E125" i="79"/>
  <c r="E43" i="79"/>
  <c r="E78" i="79"/>
  <c r="E277" i="79"/>
  <c r="E274" i="79"/>
  <c r="E273" i="79"/>
  <c r="E272" i="79"/>
  <c r="H269" i="79" l="1"/>
  <c r="I269" i="79" s="1"/>
  <c r="I174" i="79" s="1"/>
  <c r="P174" i="79"/>
  <c r="Q22" i="70" s="1"/>
  <c r="N35" i="78" s="1"/>
  <c r="L168" i="79"/>
  <c r="M168" i="79" s="1"/>
  <c r="O168" i="79" s="1"/>
  <c r="Q168" i="79" s="1"/>
  <c r="S168" i="79" s="1"/>
  <c r="U168" i="79" s="1"/>
  <c r="W168" i="79" s="1"/>
  <c r="L169" i="79"/>
  <c r="M162" i="79"/>
  <c r="O162" i="79" s="1"/>
  <c r="Q162" i="79" s="1"/>
  <c r="S162" i="79" s="1"/>
  <c r="U162" i="79" s="1"/>
  <c r="W162" i="79" s="1"/>
  <c r="M41" i="79"/>
  <c r="O41" i="79" s="1"/>
  <c r="Q41" i="79" s="1"/>
  <c r="S41" i="79" s="1"/>
  <c r="U41" i="79" s="1"/>
  <c r="W41" i="79" s="1"/>
  <c r="K161" i="79"/>
  <c r="K150" i="79"/>
  <c r="M150" i="79" s="1"/>
  <c r="K194" i="79"/>
  <c r="M194" i="79" s="1"/>
  <c r="P7" i="79"/>
  <c r="O6" i="79"/>
  <c r="J42" i="79"/>
  <c r="J11" i="79"/>
  <c r="I12" i="70"/>
  <c r="J5" i="78" s="1"/>
  <c r="K11" i="79"/>
  <c r="I270" i="79"/>
  <c r="J126" i="79"/>
  <c r="K269" i="79"/>
  <c r="I135" i="79"/>
  <c r="I126" i="79"/>
  <c r="H126" i="79"/>
  <c r="I16" i="70" s="1"/>
  <c r="J17" i="78" s="1"/>
  <c r="V125" i="79"/>
  <c r="V42" i="79" s="1"/>
  <c r="W14" i="70" s="1"/>
  <c r="Q11" i="78" s="1"/>
  <c r="T147" i="79"/>
  <c r="R147" i="79"/>
  <c r="V147" i="79"/>
  <c r="V135" i="79" s="1"/>
  <c r="W18" i="70" s="1"/>
  <c r="Q23" i="78" s="1"/>
  <c r="F176" i="79"/>
  <c r="O183" i="79"/>
  <c r="Q183" i="79" s="1"/>
  <c r="S183" i="79" s="1"/>
  <c r="U183" i="79" s="1"/>
  <c r="W183" i="79" s="1"/>
  <c r="G270" i="79"/>
  <c r="G14" i="79"/>
  <c r="G13" i="79"/>
  <c r="G12" i="79"/>
  <c r="G11" i="79"/>
  <c r="G42" i="79"/>
  <c r="V174" i="79"/>
  <c r="W22" i="70" s="1"/>
  <c r="Q35" i="78" s="1"/>
  <c r="E174" i="79"/>
  <c r="R174" i="79"/>
  <c r="S22" i="70" s="1"/>
  <c r="O35" i="78" s="1"/>
  <c r="T174" i="79"/>
  <c r="U22" i="70" s="1"/>
  <c r="P35" i="78" s="1"/>
  <c r="E126" i="79"/>
  <c r="P11" i="79"/>
  <c r="Q12" i="70" s="1"/>
  <c r="N5" i="78" s="1"/>
  <c r="K134" i="79"/>
  <c r="L174" i="79"/>
  <c r="V126" i="79"/>
  <c r="W16" i="70" s="1"/>
  <c r="Q17" i="78" s="1"/>
  <c r="T11" i="79"/>
  <c r="U12" i="70" s="1"/>
  <c r="P5" i="78" s="1"/>
  <c r="G275" i="79"/>
  <c r="G274" i="79"/>
  <c r="G277" i="79"/>
  <c r="G272" i="79"/>
  <c r="G143" i="79"/>
  <c r="G146" i="79"/>
  <c r="G173" i="79"/>
  <c r="G138" i="79"/>
  <c r="G137" i="79"/>
  <c r="G130" i="79"/>
  <c r="G125" i="79"/>
  <c r="G149" i="79"/>
  <c r="G144" i="79"/>
  <c r="G136" i="79"/>
  <c r="G78" i="79"/>
  <c r="G39" i="79"/>
  <c r="G139" i="79"/>
  <c r="G134" i="79"/>
  <c r="G132" i="79"/>
  <c r="G131" i="79"/>
  <c r="G79" i="79"/>
  <c r="G38" i="79"/>
  <c r="G124" i="79"/>
  <c r="G37" i="79"/>
  <c r="G31" i="79"/>
  <c r="G194" i="79"/>
  <c r="G129" i="79"/>
  <c r="G41" i="79"/>
  <c r="G43" i="79"/>
  <c r="G161" i="79"/>
  <c r="G269" i="79"/>
  <c r="G126" i="79"/>
  <c r="G150" i="79"/>
  <c r="G271" i="79"/>
  <c r="G174" i="79"/>
  <c r="G185" i="79"/>
  <c r="G276" i="79"/>
  <c r="G141" i="79"/>
  <c r="G147" i="79"/>
  <c r="G273" i="79"/>
  <c r="G40" i="79"/>
  <c r="G140" i="79"/>
  <c r="G44" i="79"/>
  <c r="G142" i="79"/>
  <c r="G133" i="79"/>
  <c r="G145" i="79"/>
  <c r="G172" i="79"/>
  <c r="G176" i="79"/>
  <c r="G175" i="79"/>
  <c r="G128" i="79"/>
  <c r="T148" i="79"/>
  <c r="U20" i="70" s="1"/>
  <c r="P29" i="78" s="1"/>
  <c r="N148" i="79"/>
  <c r="O20" i="70" s="1"/>
  <c r="M29" i="78" s="1"/>
  <c r="E148" i="79"/>
  <c r="V148" i="79"/>
  <c r="W20" i="70" s="1"/>
  <c r="Q29" i="78" s="1"/>
  <c r="Q20" i="70"/>
  <c r="N29" i="78" s="1"/>
  <c r="R148" i="79"/>
  <c r="S20" i="70" s="1"/>
  <c r="O29" i="78" s="1"/>
  <c r="H135" i="79"/>
  <c r="E135" i="79"/>
  <c r="J270" i="79"/>
  <c r="K24" i="70" s="1"/>
  <c r="G135" i="79"/>
  <c r="V11" i="79"/>
  <c r="W12" i="70" s="1"/>
  <c r="Q5" i="78" s="1"/>
  <c r="H174" i="79"/>
  <c r="E11" i="79"/>
  <c r="J174" i="79"/>
  <c r="K22" i="70" s="1"/>
  <c r="E270" i="79"/>
  <c r="R11" i="79"/>
  <c r="S12" i="70" s="1"/>
  <c r="O5" i="78" s="1"/>
  <c r="N271" i="79"/>
  <c r="E42" i="79"/>
  <c r="R125" i="79"/>
  <c r="T125" i="79"/>
  <c r="H270" i="79"/>
  <c r="N11" i="79"/>
  <c r="O12" i="70" s="1"/>
  <c r="G148" i="79"/>
  <c r="L270" i="79"/>
  <c r="J148" i="79"/>
  <c r="K20" i="70" s="1"/>
  <c r="M5" i="78" l="1"/>
  <c r="L161" i="79"/>
  <c r="L148" i="79" s="1"/>
  <c r="M20" i="70" s="1"/>
  <c r="L29" i="78" s="1"/>
  <c r="M169" i="79"/>
  <c r="O169" i="79" s="1"/>
  <c r="Q169" i="79" s="1"/>
  <c r="S169" i="79" s="1"/>
  <c r="U169" i="79" s="1"/>
  <c r="W169" i="79" s="1"/>
  <c r="L11" i="79"/>
  <c r="M12" i="70" s="1"/>
  <c r="L5" i="78" s="1"/>
  <c r="M269" i="79"/>
  <c r="O269" i="79" s="1"/>
  <c r="Q269" i="79" s="1"/>
  <c r="S269" i="79" s="1"/>
  <c r="U269" i="79" s="1"/>
  <c r="W269" i="79" s="1"/>
  <c r="F269" i="79" s="1"/>
  <c r="R7" i="79"/>
  <c r="Q6" i="79"/>
  <c r="M24" i="70"/>
  <c r="L41" i="78" s="1"/>
  <c r="O150" i="79"/>
  <c r="Q150" i="79" s="1"/>
  <c r="S150" i="79" s="1"/>
  <c r="U150" i="79" s="1"/>
  <c r="W150" i="79" s="1"/>
  <c r="M22" i="70"/>
  <c r="L35" i="78" s="1"/>
  <c r="K41" i="78"/>
  <c r="K29" i="78"/>
  <c r="K35" i="78"/>
  <c r="J24" i="70"/>
  <c r="I24" i="70"/>
  <c r="J22" i="70"/>
  <c r="J36" i="78" s="1"/>
  <c r="I22" i="70"/>
  <c r="J18" i="70"/>
  <c r="J24" i="78" s="1"/>
  <c r="I18" i="70"/>
  <c r="K174" i="79"/>
  <c r="J16" i="70"/>
  <c r="K125" i="79"/>
  <c r="T42" i="79"/>
  <c r="U14" i="70" s="1"/>
  <c r="P11" i="78" s="1"/>
  <c r="P42" i="79"/>
  <c r="Q14" i="70" s="1"/>
  <c r="N11" i="78" s="1"/>
  <c r="T270" i="79"/>
  <c r="U24" i="70" s="1"/>
  <c r="P41" i="78" s="1"/>
  <c r="V270" i="79"/>
  <c r="R135" i="79"/>
  <c r="S18" i="70" s="1"/>
  <c r="O23" i="78" s="1"/>
  <c r="T126" i="79"/>
  <c r="U16" i="70" s="1"/>
  <c r="P17" i="78" s="1"/>
  <c r="N42" i="79"/>
  <c r="O14" i="70" s="1"/>
  <c r="M11" i="78" s="1"/>
  <c r="P270" i="79"/>
  <c r="Q24" i="70" s="1"/>
  <c r="N41" i="78" s="1"/>
  <c r="P126" i="79"/>
  <c r="Q16" i="70" s="1"/>
  <c r="N17" i="78" s="1"/>
  <c r="N270" i="79"/>
  <c r="O24" i="70" s="1"/>
  <c r="M41" i="78" s="1"/>
  <c r="O271" i="79"/>
  <c r="Q271" i="79" s="1"/>
  <c r="S271" i="79" s="1"/>
  <c r="U271" i="79" s="1"/>
  <c r="W271" i="79" s="1"/>
  <c r="F271" i="79" s="1"/>
  <c r="T135" i="79"/>
  <c r="U18" i="70" s="1"/>
  <c r="P23" i="78" s="1"/>
  <c r="R42" i="79"/>
  <c r="S14" i="70" s="1"/>
  <c r="O11" i="78" s="1"/>
  <c r="R270" i="79"/>
  <c r="S24" i="70" s="1"/>
  <c r="O41" i="78" s="1"/>
  <c r="K270" i="79"/>
  <c r="P135" i="79"/>
  <c r="Q18" i="70" s="1"/>
  <c r="N23" i="78" s="1"/>
  <c r="N135" i="79"/>
  <c r="O18" i="70" s="1"/>
  <c r="M23" i="78" s="1"/>
  <c r="N126" i="79"/>
  <c r="O16" i="70" s="1"/>
  <c r="M17" i="78" s="1"/>
  <c r="R126" i="79"/>
  <c r="S16" i="70" s="1"/>
  <c r="O17" i="78" s="1"/>
  <c r="J12" i="70"/>
  <c r="J6" i="78" s="1"/>
  <c r="F41" i="79"/>
  <c r="K12" i="70"/>
  <c r="K14" i="70"/>
  <c r="G278" i="79"/>
  <c r="G10" i="79"/>
  <c r="M161" i="79" l="1"/>
  <c r="O161" i="79" s="1"/>
  <c r="Q161" i="79" s="1"/>
  <c r="S161" i="79" s="1"/>
  <c r="U161" i="79" s="1"/>
  <c r="W161" i="79" s="1"/>
  <c r="F150" i="79"/>
  <c r="T7" i="79"/>
  <c r="S6" i="79"/>
  <c r="K11" i="78"/>
  <c r="K5" i="78"/>
  <c r="K36" i="78"/>
  <c r="H12" i="70"/>
  <c r="J23" i="78"/>
  <c r="H20" i="70"/>
  <c r="H24" i="70"/>
  <c r="J41" i="78"/>
  <c r="H22" i="70"/>
  <c r="J35" i="78"/>
  <c r="M270" i="79"/>
  <c r="L24" i="70"/>
  <c r="M174" i="79"/>
  <c r="L22" i="70"/>
  <c r="V10" i="79"/>
  <c r="W24" i="70"/>
  <c r="K126" i="79"/>
  <c r="L16" i="70" s="1"/>
  <c r="K16" i="70"/>
  <c r="T10" i="79"/>
  <c r="R278" i="79"/>
  <c r="R279" i="79" s="1"/>
  <c r="T278" i="79"/>
  <c r="T279" i="79" s="1"/>
  <c r="P278" i="79"/>
  <c r="P280" i="79" s="1"/>
  <c r="R10" i="79"/>
  <c r="P10" i="79"/>
  <c r="V278" i="79"/>
  <c r="V280" i="79" s="1"/>
  <c r="L12" i="70"/>
  <c r="N24" i="70" l="1"/>
  <c r="V7" i="79"/>
  <c r="U6" i="79"/>
  <c r="K17" i="78"/>
  <c r="L36" i="78"/>
  <c r="Q41" i="78"/>
  <c r="O270" i="79"/>
  <c r="P24" i="70" s="1"/>
  <c r="N22" i="70"/>
  <c r="R280" i="79"/>
  <c r="T280" i="79"/>
  <c r="V279" i="79"/>
  <c r="P279" i="79"/>
  <c r="M11" i="79"/>
  <c r="N12" i="70" s="1"/>
  <c r="G53" i="80" l="1"/>
  <c r="K22" i="80"/>
  <c r="K30" i="80"/>
  <c r="G40" i="80"/>
  <c r="G44" i="80"/>
  <c r="G32" i="80"/>
  <c r="G33" i="80"/>
  <c r="G65" i="80"/>
  <c r="G63" i="80"/>
  <c r="G59" i="80"/>
  <c r="G11" i="80"/>
  <c r="K44" i="80"/>
  <c r="K28" i="80"/>
  <c r="G30" i="80"/>
  <c r="G35" i="80"/>
  <c r="G64" i="80"/>
  <c r="G46" i="80"/>
  <c r="G23" i="80"/>
  <c r="G18" i="80"/>
  <c r="G58" i="80"/>
  <c r="K32" i="80"/>
  <c r="U32" i="80" s="1"/>
  <c r="G39" i="80"/>
  <c r="K19" i="80"/>
  <c r="K59" i="80"/>
  <c r="G13" i="80"/>
  <c r="G25" i="80"/>
  <c r="G28" i="80"/>
  <c r="G24" i="80"/>
  <c r="G31" i="80"/>
  <c r="G43" i="80"/>
  <c r="K51" i="80"/>
  <c r="U51" i="80" s="1"/>
  <c r="G19" i="80"/>
  <c r="G22" i="80"/>
  <c r="G29" i="80"/>
  <c r="G17" i="80"/>
  <c r="G50" i="80"/>
  <c r="G66" i="80"/>
  <c r="G62" i="80"/>
  <c r="G54" i="80"/>
  <c r="G37" i="80"/>
  <c r="G41" i="80"/>
  <c r="G47" i="80"/>
  <c r="G57" i="80"/>
  <c r="G34" i="80"/>
  <c r="G26" i="80"/>
  <c r="G15" i="80"/>
  <c r="G67" i="80"/>
  <c r="G16" i="80"/>
  <c r="G38" i="80"/>
  <c r="G12" i="80"/>
  <c r="G14" i="80"/>
  <c r="G56" i="80"/>
  <c r="G21" i="80"/>
  <c r="G51" i="80"/>
  <c r="G60" i="80"/>
  <c r="G68" i="80"/>
  <c r="G45" i="80"/>
  <c r="G52" i="80"/>
  <c r="W6" i="79"/>
  <c r="H23" i="80" s="1"/>
  <c r="K16" i="80"/>
  <c r="K18" i="80"/>
  <c r="U18" i="80" s="1"/>
  <c r="K47" i="80"/>
  <c r="K33" i="80"/>
  <c r="K65" i="80"/>
  <c r="K13" i="80"/>
  <c r="K54" i="80"/>
  <c r="K34" i="80"/>
  <c r="K24" i="80"/>
  <c r="U24" i="80" s="1"/>
  <c r="K39" i="80"/>
  <c r="K53" i="80"/>
  <c r="K45" i="80"/>
  <c r="K62" i="80"/>
  <c r="K60" i="80"/>
  <c r="K46" i="80"/>
  <c r="K68" i="80"/>
  <c r="K31" i="80"/>
  <c r="K52" i="80"/>
  <c r="K57" i="80"/>
  <c r="U57" i="80" s="1"/>
  <c r="K38" i="80"/>
  <c r="K25" i="80"/>
  <c r="K37" i="80"/>
  <c r="K40" i="80"/>
  <c r="K63" i="80"/>
  <c r="K21" i="80"/>
  <c r="K29" i="80"/>
  <c r="K23" i="80"/>
  <c r="K14" i="80"/>
  <c r="K41" i="80"/>
  <c r="U41" i="80" s="1"/>
  <c r="K12" i="80"/>
  <c r="K66" i="80"/>
  <c r="K43" i="80"/>
  <c r="K64" i="80"/>
  <c r="K67" i="80"/>
  <c r="K17" i="80"/>
  <c r="K56" i="80"/>
  <c r="K58" i="80"/>
  <c r="K50" i="80"/>
  <c r="K11" i="80"/>
  <c r="U11" i="80" s="1"/>
  <c r="K42" i="80"/>
  <c r="U42" i="80" s="1"/>
  <c r="K15" i="80"/>
  <c r="Q270" i="79"/>
  <c r="S270" i="79" s="1"/>
  <c r="O11" i="79"/>
  <c r="P12" i="70" s="1"/>
  <c r="U56" i="80" l="1"/>
  <c r="Q56" i="80" s="1"/>
  <c r="S68" i="80"/>
  <c r="U68" i="80"/>
  <c r="S66" i="80"/>
  <c r="U66" i="80"/>
  <c r="U54" i="80"/>
  <c r="Q54" i="80" s="1"/>
  <c r="U50" i="80"/>
  <c r="Q50" i="80" s="1"/>
  <c r="S67" i="80"/>
  <c r="U67" i="80"/>
  <c r="S64" i="80"/>
  <c r="U64" i="80"/>
  <c r="S65" i="80"/>
  <c r="U65" i="80"/>
  <c r="U13" i="80"/>
  <c r="Q13" i="80" s="1"/>
  <c r="U14" i="80"/>
  <c r="Q14" i="80" s="1"/>
  <c r="U38" i="80"/>
  <c r="Q38" i="80" s="1"/>
  <c r="U45" i="80"/>
  <c r="Q45" i="80" s="1"/>
  <c r="U34" i="80"/>
  <c r="Q34" i="80" s="1"/>
  <c r="U19" i="80"/>
  <c r="Q19" i="80" s="1"/>
  <c r="U17" i="80"/>
  <c r="Q17" i="80" s="1"/>
  <c r="U23" i="80"/>
  <c r="Q23" i="80" s="1"/>
  <c r="U30" i="80"/>
  <c r="Q30" i="80" s="1"/>
  <c r="U12" i="80"/>
  <c r="Q12" i="80" s="1"/>
  <c r="U29" i="80"/>
  <c r="Q29" i="80" s="1"/>
  <c r="U37" i="80"/>
  <c r="Q37" i="80" s="1"/>
  <c r="U39" i="80"/>
  <c r="Q39" i="80" s="1"/>
  <c r="U28" i="80"/>
  <c r="Q28" i="80" s="1"/>
  <c r="U15" i="80"/>
  <c r="Q15" i="80" s="1"/>
  <c r="U21" i="80"/>
  <c r="Q21" i="80" s="1"/>
  <c r="U31" i="80"/>
  <c r="Q31" i="80" s="1"/>
  <c r="U16" i="80"/>
  <c r="Q16" i="80" s="1"/>
  <c r="U44" i="80"/>
  <c r="Q44" i="80" s="1"/>
  <c r="U58" i="80"/>
  <c r="Q58" i="80" s="1"/>
  <c r="U60" i="80"/>
  <c r="Q60" i="80" s="1"/>
  <c r="S62" i="80"/>
  <c r="U62" i="80"/>
  <c r="S63" i="80"/>
  <c r="U63" i="80"/>
  <c r="U59" i="80"/>
  <c r="U53" i="80"/>
  <c r="Q53" i="80" s="1"/>
  <c r="U52" i="80"/>
  <c r="U47" i="80"/>
  <c r="Q47" i="80" s="1"/>
  <c r="U46" i="80"/>
  <c r="Q46" i="80" s="1"/>
  <c r="U43" i="80"/>
  <c r="Q43" i="80" s="1"/>
  <c r="U40" i="80"/>
  <c r="U33" i="80"/>
  <c r="Q33" i="80" s="1"/>
  <c r="U25" i="80"/>
  <c r="Q25" i="80" s="1"/>
  <c r="U22" i="80"/>
  <c r="S49" i="80"/>
  <c r="Q51" i="80"/>
  <c r="S36" i="80"/>
  <c r="Q42" i="80"/>
  <c r="Q32" i="80"/>
  <c r="Q24" i="80"/>
  <c r="S10" i="80"/>
  <c r="Q18" i="80"/>
  <c r="S55" i="80"/>
  <c r="Q57" i="80"/>
  <c r="Q41" i="80"/>
  <c r="G61" i="80"/>
  <c r="H40" i="80"/>
  <c r="H59" i="80"/>
  <c r="H56" i="80"/>
  <c r="H24" i="80"/>
  <c r="H46" i="80"/>
  <c r="H50" i="80"/>
  <c r="H33" i="80"/>
  <c r="G20" i="80"/>
  <c r="H51" i="80"/>
  <c r="H68" i="80"/>
  <c r="G27" i="80"/>
  <c r="H11" i="80"/>
  <c r="H18" i="80"/>
  <c r="H54" i="80"/>
  <c r="H52" i="80"/>
  <c r="H34" i="80"/>
  <c r="H30" i="80"/>
  <c r="H17" i="80"/>
  <c r="L25" i="80"/>
  <c r="H67" i="80"/>
  <c r="G55" i="80"/>
  <c r="G49" i="80"/>
  <c r="H38" i="80"/>
  <c r="H31" i="80"/>
  <c r="H26" i="80"/>
  <c r="H15" i="80"/>
  <c r="H13" i="80"/>
  <c r="H16" i="80"/>
  <c r="L43" i="80"/>
  <c r="H21" i="80"/>
  <c r="H58" i="80"/>
  <c r="H43" i="80"/>
  <c r="H25" i="80"/>
  <c r="H57" i="80"/>
  <c r="H66" i="80"/>
  <c r="H39" i="80"/>
  <c r="H28" i="80"/>
  <c r="H41" i="80"/>
  <c r="H19" i="80"/>
  <c r="H29" i="80"/>
  <c r="H65" i="80"/>
  <c r="H32" i="80"/>
  <c r="H35" i="80"/>
  <c r="H63" i="80"/>
  <c r="H47" i="80"/>
  <c r="H37" i="80"/>
  <c r="L31" i="80"/>
  <c r="G10" i="80"/>
  <c r="H62" i="80"/>
  <c r="H45" i="80"/>
  <c r="H12" i="80"/>
  <c r="H53" i="80"/>
  <c r="H44" i="80"/>
  <c r="H14" i="80"/>
  <c r="H60" i="80"/>
  <c r="K55" i="80"/>
  <c r="K61" i="80"/>
  <c r="K49" i="80"/>
  <c r="K10" i="80"/>
  <c r="L52" i="80"/>
  <c r="L17" i="80"/>
  <c r="L16" i="80"/>
  <c r="L62" i="80"/>
  <c r="L68" i="80"/>
  <c r="L19" i="80"/>
  <c r="L65" i="80"/>
  <c r="L60" i="80"/>
  <c r="L44" i="80"/>
  <c r="L29" i="80"/>
  <c r="L28" i="80"/>
  <c r="L63" i="80"/>
  <c r="L32" i="80"/>
  <c r="L64" i="80"/>
  <c r="H64" i="80"/>
  <c r="L53" i="80"/>
  <c r="L45" i="80"/>
  <c r="L46" i="80"/>
  <c r="L11" i="80"/>
  <c r="L13" i="80"/>
  <c r="L59" i="80"/>
  <c r="L66" i="80"/>
  <c r="L47" i="80"/>
  <c r="L33" i="80"/>
  <c r="L56" i="80"/>
  <c r="L40" i="80"/>
  <c r="L54" i="80"/>
  <c r="L23" i="80"/>
  <c r="L58" i="80"/>
  <c r="L21" i="80"/>
  <c r="L30" i="80"/>
  <c r="L51" i="80"/>
  <c r="L14" i="80"/>
  <c r="L24" i="80"/>
  <c r="L39" i="80"/>
  <c r="L37" i="80"/>
  <c r="L34" i="80"/>
  <c r="L57" i="80"/>
  <c r="L38" i="80"/>
  <c r="L50" i="80"/>
  <c r="L18" i="80"/>
  <c r="L41" i="80"/>
  <c r="L67" i="80"/>
  <c r="L15" i="80"/>
  <c r="L12" i="80"/>
  <c r="R24" i="70"/>
  <c r="U270" i="79"/>
  <c r="T24" i="70"/>
  <c r="Q11" i="79"/>
  <c r="R12" i="70" s="1"/>
  <c r="Q62" i="80" l="1"/>
  <c r="Q65" i="80"/>
  <c r="Q67" i="80"/>
  <c r="Q68" i="80"/>
  <c r="U49" i="80"/>
  <c r="Q64" i="80"/>
  <c r="Q66" i="80"/>
  <c r="Q63" i="80"/>
  <c r="U61" i="80"/>
  <c r="S61" i="80"/>
  <c r="U55" i="80"/>
  <c r="Q59" i="80"/>
  <c r="Q55" i="80" s="1"/>
  <c r="Q52" i="80"/>
  <c r="Q49" i="80" s="1"/>
  <c r="Q40" i="80"/>
  <c r="Q22" i="80"/>
  <c r="L10" i="80"/>
  <c r="H61" i="80"/>
  <c r="H55" i="80"/>
  <c r="H27" i="80"/>
  <c r="H49" i="80"/>
  <c r="H10" i="80"/>
  <c r="L61" i="80"/>
  <c r="L49" i="80"/>
  <c r="L55" i="80"/>
  <c r="W270" i="79"/>
  <c r="X24" i="70" s="1"/>
  <c r="V24" i="70"/>
  <c r="S11" i="79"/>
  <c r="T12" i="70" s="1"/>
  <c r="Q61" i="80" l="1"/>
  <c r="U11" i="79"/>
  <c r="V12" i="70" s="1"/>
  <c r="W11" i="79" l="1"/>
  <c r="X12" i="70" s="1"/>
  <c r="D70" i="78" l="1"/>
  <c r="G70" i="78" s="1"/>
  <c r="M70" i="78" l="1"/>
  <c r="J70" i="78"/>
  <c r="R6" i="73"/>
  <c r="M4" i="73" s="1"/>
  <c r="O4" i="73" s="1"/>
  <c r="S8" i="73" l="1"/>
  <c r="U8" i="73" s="1"/>
  <c r="H8" i="73"/>
  <c r="R1" i="71"/>
  <c r="S13" i="73" l="1"/>
  <c r="H13" i="73"/>
  <c r="S19" i="73"/>
  <c r="S15" i="73"/>
  <c r="S12" i="73"/>
  <c r="S18" i="73"/>
  <c r="S14" i="73"/>
  <c r="H25" i="73"/>
  <c r="J8" i="73"/>
  <c r="S17" i="73"/>
  <c r="S16" i="73"/>
  <c r="H21" i="73"/>
  <c r="U19" i="73"/>
  <c r="U18" i="73"/>
  <c r="U17" i="73"/>
  <c r="U16" i="73"/>
  <c r="U15" i="73"/>
  <c r="U14" i="73"/>
  <c r="U13" i="73"/>
  <c r="U12" i="73"/>
  <c r="M18" i="73"/>
  <c r="M16" i="73"/>
  <c r="M14" i="73"/>
  <c r="M12" i="73"/>
  <c r="J21" i="73" l="1"/>
  <c r="J13" i="73"/>
  <c r="J25" i="73"/>
  <c r="J23" i="73"/>
  <c r="E58" i="70"/>
  <c r="E48" i="70"/>
  <c r="A72" i="63" l="1"/>
  <c r="F71" i="63"/>
  <c r="A71" i="63"/>
  <c r="F70" i="63"/>
  <c r="A70" i="63"/>
  <c r="F69" i="63"/>
  <c r="A69" i="63"/>
  <c r="F68" i="63"/>
  <c r="A68" i="63"/>
  <c r="F67" i="63"/>
  <c r="A67" i="63"/>
  <c r="A66" i="63"/>
  <c r="A64" i="63"/>
  <c r="A63" i="63"/>
  <c r="A62" i="63"/>
  <c r="A61" i="63"/>
  <c r="AD60" i="63"/>
  <c r="A60" i="63"/>
  <c r="A58" i="63"/>
  <c r="A57" i="63"/>
  <c r="A56" i="63"/>
  <c r="A55" i="63"/>
  <c r="A54" i="63"/>
  <c r="A52" i="63"/>
  <c r="A51" i="63"/>
  <c r="A50" i="63"/>
  <c r="A49" i="63"/>
  <c r="A48" i="63"/>
  <c r="A47" i="63"/>
  <c r="A46" i="63"/>
  <c r="A45" i="63"/>
  <c r="A44" i="63"/>
  <c r="A43" i="63"/>
  <c r="A42" i="63"/>
  <c r="A41" i="63"/>
  <c r="A39" i="63"/>
  <c r="A38" i="63"/>
  <c r="A37" i="63"/>
  <c r="B36" i="63"/>
  <c r="A36" i="63"/>
  <c r="A35" i="63"/>
  <c r="A34" i="63"/>
  <c r="A33" i="63"/>
  <c r="A32" i="63"/>
  <c r="A30" i="63"/>
  <c r="I29" i="63"/>
  <c r="A29" i="63"/>
  <c r="I28" i="63"/>
  <c r="A28" i="63"/>
  <c r="I27" i="63"/>
  <c r="A27" i="63"/>
  <c r="I26" i="63"/>
  <c r="A26" i="63"/>
  <c r="I25" i="63"/>
  <c r="A25" i="63"/>
  <c r="A23" i="63"/>
  <c r="I22" i="63"/>
  <c r="A22" i="63"/>
  <c r="I21" i="63"/>
  <c r="A21" i="63"/>
  <c r="I20" i="63"/>
  <c r="A20" i="63"/>
  <c r="I19" i="63"/>
  <c r="A19" i="63"/>
  <c r="A18" i="63"/>
  <c r="I17" i="63"/>
  <c r="A17" i="63"/>
  <c r="I16" i="63"/>
  <c r="A16" i="63"/>
  <c r="I15" i="63"/>
  <c r="A15" i="63"/>
  <c r="M11" i="63"/>
  <c r="O11" i="63" s="1"/>
  <c r="Q11" i="63" s="1"/>
  <c r="S11" i="63" s="1"/>
  <c r="U11" i="63" s="1"/>
  <c r="W11" i="63" s="1"/>
  <c r="Y11" i="63" s="1"/>
  <c r="M10" i="63"/>
  <c r="Y7" i="63"/>
  <c r="X7" i="63"/>
  <c r="D88" i="70"/>
  <c r="F45" i="70"/>
  <c r="F43" i="70"/>
  <c r="F41" i="70"/>
  <c r="F39" i="70"/>
  <c r="O49" i="70" s="1"/>
  <c r="K37" i="70"/>
  <c r="M37" i="70" s="1"/>
  <c r="O37" i="70" s="1"/>
  <c r="Q37" i="70" s="1"/>
  <c r="S37" i="70" s="1"/>
  <c r="U37" i="70" s="1"/>
  <c r="W37" i="70" s="1"/>
  <c r="E26" i="70"/>
  <c r="E57" i="70" s="1"/>
  <c r="F57" i="70" s="1"/>
  <c r="C23" i="70"/>
  <c r="C21" i="70"/>
  <c r="C19" i="70"/>
  <c r="C17" i="70"/>
  <c r="C15" i="70"/>
  <c r="C13" i="70"/>
  <c r="C11" i="70"/>
  <c r="K9" i="70"/>
  <c r="M9" i="70" s="1"/>
  <c r="O9" i="70" s="1"/>
  <c r="Q9" i="70" s="1"/>
  <c r="S9" i="70" s="1"/>
  <c r="U9" i="70" s="1"/>
  <c r="W9" i="70" s="1"/>
  <c r="AG29" i="70" l="1"/>
  <c r="J48" i="70"/>
  <c r="O42" i="71" s="1"/>
  <c r="J49" i="70"/>
  <c r="F11" i="70"/>
  <c r="F15" i="70"/>
  <c r="F19" i="70"/>
  <c r="F23" i="70"/>
  <c r="AQ29" i="70"/>
  <c r="AS29" i="70"/>
  <c r="F13" i="70"/>
  <c r="F17" i="70"/>
  <c r="F21" i="70"/>
  <c r="AC29" i="70"/>
  <c r="O10" i="63"/>
  <c r="N9" i="63"/>
  <c r="AI29" i="70"/>
  <c r="Y29" i="70"/>
  <c r="AO29" i="70"/>
  <c r="I18" i="63"/>
  <c r="B45" i="63"/>
  <c r="I50" i="63"/>
  <c r="I47" i="63"/>
  <c r="A59" i="63"/>
  <c r="I42" i="63"/>
  <c r="B42" i="63"/>
  <c r="I49" i="63"/>
  <c r="B49" i="63"/>
  <c r="B55" i="63"/>
  <c r="I55" i="63"/>
  <c r="I70" i="63"/>
  <c r="B70" i="63"/>
  <c r="I71" i="63"/>
  <c r="B71" i="63"/>
  <c r="B43" i="63"/>
  <c r="I43" i="63"/>
  <c r="B46" i="63"/>
  <c r="I46" i="63"/>
  <c r="B50" i="63"/>
  <c r="I51" i="63"/>
  <c r="B51" i="63"/>
  <c r="B57" i="63"/>
  <c r="I57" i="63"/>
  <c r="I68" i="63"/>
  <c r="B68" i="63"/>
  <c r="K36" i="70"/>
  <c r="M36" i="70" s="1"/>
  <c r="O36" i="70" s="1"/>
  <c r="Q36" i="70" s="1"/>
  <c r="S36" i="70" s="1"/>
  <c r="U36" i="70" s="1"/>
  <c r="W36" i="70" s="1"/>
  <c r="B34" i="63"/>
  <c r="I34" i="63"/>
  <c r="B35" i="63"/>
  <c r="I35" i="63"/>
  <c r="B37" i="63"/>
  <c r="I37" i="63"/>
  <c r="I54" i="63"/>
  <c r="B54" i="63"/>
  <c r="B62" i="63"/>
  <c r="I62" i="63"/>
  <c r="I63" i="63"/>
  <c r="B63" i="63"/>
  <c r="B69" i="63"/>
  <c r="I69" i="63"/>
  <c r="I33" i="63"/>
  <c r="B33" i="63"/>
  <c r="B38" i="63"/>
  <c r="I38" i="63"/>
  <c r="B22" i="73"/>
  <c r="B12" i="73"/>
  <c r="B61" i="63"/>
  <c r="I61" i="63"/>
  <c r="I36" i="63"/>
  <c r="B20" i="73"/>
  <c r="B24" i="73"/>
  <c r="B60" i="63"/>
  <c r="I60" i="63"/>
  <c r="A24" i="63"/>
  <c r="A40" i="63"/>
  <c r="B18" i="73"/>
  <c r="AM29" i="70"/>
  <c r="AE29" i="70"/>
  <c r="AK29" i="70"/>
  <c r="A14" i="63"/>
  <c r="G31" i="63"/>
  <c r="H35" i="63" s="1"/>
  <c r="A53" i="63"/>
  <c r="A65" i="63"/>
  <c r="B16" i="73"/>
  <c r="U49" i="70"/>
  <c r="M49" i="70"/>
  <c r="Q48" i="70"/>
  <c r="I48" i="70"/>
  <c r="S49" i="70"/>
  <c r="K49" i="70"/>
  <c r="W48" i="70"/>
  <c r="O48" i="70"/>
  <c r="Q49" i="70"/>
  <c r="S44" i="71" s="1"/>
  <c r="I49" i="70"/>
  <c r="M48" i="70"/>
  <c r="K48" i="70"/>
  <c r="U48" i="70"/>
  <c r="W49" i="70"/>
  <c r="S48" i="70"/>
  <c r="F58" i="70"/>
  <c r="F48" i="70"/>
  <c r="Q44" i="71" l="1"/>
  <c r="F26" i="70"/>
  <c r="S27" i="70"/>
  <c r="S58" i="70" s="1"/>
  <c r="Q27" i="70"/>
  <c r="U27" i="70"/>
  <c r="U58" i="70" s="1"/>
  <c r="W27" i="70"/>
  <c r="W58" i="70" s="1"/>
  <c r="P44" i="71"/>
  <c r="Q10" i="63"/>
  <c r="P9" i="63"/>
  <c r="O44" i="71"/>
  <c r="O43" i="71"/>
  <c r="O45" i="71"/>
  <c r="O77" i="71" s="1"/>
  <c r="W51" i="70"/>
  <c r="V42" i="71"/>
  <c r="Q51" i="70"/>
  <c r="S42" i="71"/>
  <c r="U51" i="70"/>
  <c r="U42" i="71"/>
  <c r="P42" i="71"/>
  <c r="P43" i="71" s="1"/>
  <c r="S9" i="73"/>
  <c r="S51" i="70"/>
  <c r="T42" i="71"/>
  <c r="M51" i="70"/>
  <c r="Q42" i="71"/>
  <c r="U9" i="73"/>
  <c r="O51" i="70"/>
  <c r="R42" i="71"/>
  <c r="K51" i="70"/>
  <c r="I56" i="63"/>
  <c r="B56" i="63"/>
  <c r="I44" i="63"/>
  <c r="B44" i="63"/>
  <c r="B47" i="63"/>
  <c r="I45" i="63"/>
  <c r="H36" i="63"/>
  <c r="G24" i="63"/>
  <c r="H30" i="63" s="1"/>
  <c r="H32" i="63"/>
  <c r="H33" i="63"/>
  <c r="H39" i="63"/>
  <c r="G53" i="63"/>
  <c r="H55" i="63" s="1"/>
  <c r="H37" i="63"/>
  <c r="H38" i="63"/>
  <c r="G59" i="63"/>
  <c r="H64" i="63" s="1"/>
  <c r="G14" i="63"/>
  <c r="H22" i="63" s="1"/>
  <c r="I72" i="63"/>
  <c r="B72" i="63"/>
  <c r="H34" i="63"/>
  <c r="I48" i="63"/>
  <c r="B48" i="63"/>
  <c r="I51" i="70"/>
  <c r="Q58" i="70" l="1"/>
  <c r="G16" i="71" s="1"/>
  <c r="G44" i="71"/>
  <c r="L31" i="63"/>
  <c r="J15" i="70" s="1"/>
  <c r="J16" i="78" s="1"/>
  <c r="J18" i="78" s="1"/>
  <c r="K18" i="78" s="1"/>
  <c r="P45" i="71"/>
  <c r="S10" i="63"/>
  <c r="R9" i="63"/>
  <c r="Q43" i="71"/>
  <c r="R43" i="71" s="1"/>
  <c r="S43" i="71" s="1"/>
  <c r="T43" i="71" s="1"/>
  <c r="U43" i="71" s="1"/>
  <c r="V43" i="71" s="1"/>
  <c r="H23" i="63"/>
  <c r="H57" i="63"/>
  <c r="H56" i="63"/>
  <c r="H26" i="63"/>
  <c r="H58" i="63"/>
  <c r="H20" i="63"/>
  <c r="H18" i="63"/>
  <c r="H17" i="63"/>
  <c r="H19" i="63"/>
  <c r="H16" i="63"/>
  <c r="H15" i="63"/>
  <c r="H21" i="63"/>
  <c r="H62" i="63"/>
  <c r="H54" i="63"/>
  <c r="Q31" i="63"/>
  <c r="O15" i="70" s="1"/>
  <c r="M15" i="78" s="1"/>
  <c r="K31" i="63"/>
  <c r="I15" i="70" s="1"/>
  <c r="J15" i="78" s="1"/>
  <c r="W31" i="63"/>
  <c r="U15" i="70" s="1"/>
  <c r="P15" i="78" s="1"/>
  <c r="U31" i="63"/>
  <c r="S15" i="70" s="1"/>
  <c r="O15" i="78" s="1"/>
  <c r="S31" i="63"/>
  <c r="Q15" i="70" s="1"/>
  <c r="N15" i="78" s="1"/>
  <c r="M31" i="63"/>
  <c r="K15" i="70" s="1"/>
  <c r="Y31" i="63"/>
  <c r="W15" i="70" s="1"/>
  <c r="Q15" i="78" s="1"/>
  <c r="H31" i="63"/>
  <c r="O31" i="63"/>
  <c r="M15" i="70" s="1"/>
  <c r="H61" i="63"/>
  <c r="H28" i="63"/>
  <c r="H27" i="63"/>
  <c r="H25" i="63"/>
  <c r="H60" i="63"/>
  <c r="H29" i="63"/>
  <c r="H63" i="63"/>
  <c r="Q45" i="71" l="1"/>
  <c r="Q77" i="71" s="1"/>
  <c r="P77" i="71"/>
  <c r="N24" i="63"/>
  <c r="L53" i="63"/>
  <c r="L59" i="63"/>
  <c r="J21" i="70" s="1"/>
  <c r="J34" i="78" s="1"/>
  <c r="K15" i="78"/>
  <c r="K16" i="78" s="1"/>
  <c r="H15" i="70"/>
  <c r="H16" i="73"/>
  <c r="L24" i="63"/>
  <c r="J13" i="70" s="1"/>
  <c r="J10" i="78" s="1"/>
  <c r="J12" i="78" s="1"/>
  <c r="K12" i="78" s="1"/>
  <c r="L15" i="78"/>
  <c r="J16" i="73"/>
  <c r="K14" i="63"/>
  <c r="I11" i="70" s="1"/>
  <c r="J3" i="78" s="1"/>
  <c r="L14" i="63"/>
  <c r="U10" i="63"/>
  <c r="T9" i="63"/>
  <c r="W59" i="63"/>
  <c r="U21" i="70" s="1"/>
  <c r="P33" i="78" s="1"/>
  <c r="S59" i="63"/>
  <c r="Q21" i="70" s="1"/>
  <c r="N33" i="78" s="1"/>
  <c r="O59" i="63"/>
  <c r="M21" i="70" s="1"/>
  <c r="M59" i="63"/>
  <c r="K21" i="70" s="1"/>
  <c r="H59" i="63"/>
  <c r="Y59" i="63"/>
  <c r="W21" i="70" s="1"/>
  <c r="Q33" i="78" s="1"/>
  <c r="Q59" i="63"/>
  <c r="O21" i="70" s="1"/>
  <c r="M33" i="78" s="1"/>
  <c r="U59" i="63"/>
  <c r="S21" i="70" s="1"/>
  <c r="O33" i="78" s="1"/>
  <c r="H24" i="63"/>
  <c r="Q24" i="63"/>
  <c r="O13" i="70" s="1"/>
  <c r="M9" i="78" s="1"/>
  <c r="W24" i="63"/>
  <c r="U13" i="70" s="1"/>
  <c r="P9" i="78" s="1"/>
  <c r="M24" i="63"/>
  <c r="K13" i="70" s="1"/>
  <c r="S24" i="63"/>
  <c r="Q13" i="70" s="1"/>
  <c r="N9" i="78" s="1"/>
  <c r="U24" i="63"/>
  <c r="S13" i="70" s="1"/>
  <c r="O9" i="78" s="1"/>
  <c r="K24" i="63"/>
  <c r="I13" i="70" s="1"/>
  <c r="J9" i="78" s="1"/>
  <c r="O24" i="63"/>
  <c r="M13" i="70" s="1"/>
  <c r="Y24" i="63"/>
  <c r="W13" i="70" s="1"/>
  <c r="Q9" i="78" s="1"/>
  <c r="N31" i="63"/>
  <c r="Y53" i="63"/>
  <c r="W19" i="70" s="1"/>
  <c r="Q27" i="78" s="1"/>
  <c r="U53" i="63"/>
  <c r="S19" i="70" s="1"/>
  <c r="O27" i="78" s="1"/>
  <c r="Q53" i="63"/>
  <c r="O19" i="70" s="1"/>
  <c r="M27" i="78" s="1"/>
  <c r="M53" i="63"/>
  <c r="K19" i="70" s="1"/>
  <c r="O53" i="63"/>
  <c r="M19" i="70" s="1"/>
  <c r="S53" i="63"/>
  <c r="Q19" i="70" s="1"/>
  <c r="N27" i="78" s="1"/>
  <c r="H53" i="63"/>
  <c r="W53" i="63"/>
  <c r="U19" i="70" s="1"/>
  <c r="P27" i="78" s="1"/>
  <c r="G40" i="63"/>
  <c r="H14" i="63"/>
  <c r="M14" i="63"/>
  <c r="K11" i="70" s="1"/>
  <c r="O14" i="63"/>
  <c r="M11" i="70" s="1"/>
  <c r="U14" i="63"/>
  <c r="S11" i="70" s="1"/>
  <c r="O3" i="78" s="1"/>
  <c r="Y14" i="63"/>
  <c r="W11" i="70" s="1"/>
  <c r="Q3" i="78" s="1"/>
  <c r="Q14" i="63"/>
  <c r="O11" i="70" s="1"/>
  <c r="M3" i="78" s="1"/>
  <c r="S14" i="63"/>
  <c r="Q11" i="70" s="1"/>
  <c r="N3" i="78" s="1"/>
  <c r="W14" i="63"/>
  <c r="U11" i="70" s="1"/>
  <c r="P3" i="78" s="1"/>
  <c r="G65" i="63"/>
  <c r="H68" i="63" s="1"/>
  <c r="I148" i="79" l="1"/>
  <c r="I148" i="84"/>
  <c r="J19" i="70"/>
  <c r="J28" i="78" s="1"/>
  <c r="P24" i="63"/>
  <c r="L16" i="78"/>
  <c r="M16" i="78" s="1"/>
  <c r="N16" i="78" s="1"/>
  <c r="O16" i="78" s="1"/>
  <c r="P16" i="78" s="1"/>
  <c r="Q16" i="78" s="1"/>
  <c r="L27" i="78"/>
  <c r="J20" i="73"/>
  <c r="L33" i="78"/>
  <c r="J22" i="73"/>
  <c r="L3" i="78"/>
  <c r="J12" i="73"/>
  <c r="H19" i="70"/>
  <c r="K27" i="78"/>
  <c r="H20" i="73"/>
  <c r="P31" i="63"/>
  <c r="L15" i="70"/>
  <c r="J20" i="70"/>
  <c r="K148" i="79"/>
  <c r="J11" i="70"/>
  <c r="K3" i="78"/>
  <c r="H11" i="70"/>
  <c r="H12" i="73"/>
  <c r="L9" i="78"/>
  <c r="J14" i="73"/>
  <c r="K9" i="78"/>
  <c r="K10" i="78" s="1"/>
  <c r="H13" i="70"/>
  <c r="H14" i="73"/>
  <c r="H21" i="70"/>
  <c r="K33" i="78"/>
  <c r="K34" i="78" s="1"/>
  <c r="H22" i="73"/>
  <c r="W10" i="63"/>
  <c r="V9" i="63"/>
  <c r="I23" i="63"/>
  <c r="I30" i="63"/>
  <c r="H72" i="63"/>
  <c r="H48" i="63"/>
  <c r="H52" i="63"/>
  <c r="H51" i="63"/>
  <c r="H43" i="63"/>
  <c r="H50" i="63"/>
  <c r="H49" i="63"/>
  <c r="H45" i="63"/>
  <c r="H46" i="63"/>
  <c r="H47" i="63"/>
  <c r="H44" i="63"/>
  <c r="G73" i="63"/>
  <c r="G13" i="63"/>
  <c r="H41" i="63"/>
  <c r="H71" i="63"/>
  <c r="H67" i="63"/>
  <c r="H66" i="63"/>
  <c r="H70" i="63"/>
  <c r="H42" i="63"/>
  <c r="K53" i="63"/>
  <c r="H148" i="84" s="1"/>
  <c r="H69" i="63"/>
  <c r="K59" i="63"/>
  <c r="I21" i="70" s="1"/>
  <c r="J33" i="78" s="1"/>
  <c r="R15" i="78" l="1"/>
  <c r="C74" i="78" s="1"/>
  <c r="J30" i="78"/>
  <c r="K30" i="78" s="1"/>
  <c r="L30" i="78" s="1"/>
  <c r="M30" i="78" s="1"/>
  <c r="N30" i="78" s="1"/>
  <c r="O30" i="78" s="1"/>
  <c r="P30" i="78" s="1"/>
  <c r="Q30" i="78" s="1"/>
  <c r="K148" i="84"/>
  <c r="I278" i="84"/>
  <c r="I10" i="84"/>
  <c r="H278" i="84"/>
  <c r="H10" i="84"/>
  <c r="K28" i="78"/>
  <c r="L10" i="78"/>
  <c r="M10" i="78" s="1"/>
  <c r="N10" i="78" s="1"/>
  <c r="O10" i="78" s="1"/>
  <c r="P10" i="78" s="1"/>
  <c r="Q10" i="78" s="1"/>
  <c r="L65" i="63"/>
  <c r="J23" i="70" s="1"/>
  <c r="Y65" i="63"/>
  <c r="W23" i="70" s="1"/>
  <c r="Q39" i="78" s="1"/>
  <c r="H148" i="79"/>
  <c r="I20" i="70" s="1"/>
  <c r="J29" i="78" s="1"/>
  <c r="I19" i="70"/>
  <c r="J27" i="78" s="1"/>
  <c r="Y10" i="63"/>
  <c r="I14" i="80" s="1"/>
  <c r="O14" i="80" s="1"/>
  <c r="P14" i="80" s="1"/>
  <c r="X9" i="63"/>
  <c r="J4" i="78"/>
  <c r="L40" i="63"/>
  <c r="J17" i="70" s="1"/>
  <c r="J22" i="78" s="1"/>
  <c r="M148" i="79"/>
  <c r="L20" i="70"/>
  <c r="R31" i="63"/>
  <c r="N15" i="70"/>
  <c r="L34" i="78"/>
  <c r="M34" i="78" s="1"/>
  <c r="N34" i="78" s="1"/>
  <c r="O34" i="78" s="1"/>
  <c r="P34" i="78" s="1"/>
  <c r="Q34" i="78" s="1"/>
  <c r="L49" i="70"/>
  <c r="N59" i="63"/>
  <c r="U65" i="63"/>
  <c r="S23" i="70" s="1"/>
  <c r="O39" i="78" s="1"/>
  <c r="Q65" i="63"/>
  <c r="O23" i="70" s="1"/>
  <c r="M39" i="78" s="1"/>
  <c r="M65" i="63"/>
  <c r="K23" i="70" s="1"/>
  <c r="W65" i="63"/>
  <c r="U23" i="70" s="1"/>
  <c r="P39" i="78" s="1"/>
  <c r="K65" i="63"/>
  <c r="I23" i="70" s="1"/>
  <c r="J39" i="78" s="1"/>
  <c r="S65" i="63"/>
  <c r="Q23" i="70" s="1"/>
  <c r="N39" i="78" s="1"/>
  <c r="O65" i="63"/>
  <c r="M23" i="70" s="1"/>
  <c r="H65" i="63"/>
  <c r="B64" i="63"/>
  <c r="I64" i="63"/>
  <c r="J43" i="63"/>
  <c r="J28" i="63"/>
  <c r="J16" i="63"/>
  <c r="J50" i="63"/>
  <c r="J39" i="63"/>
  <c r="J44" i="63"/>
  <c r="J25" i="63"/>
  <c r="J49" i="63"/>
  <c r="J45" i="63"/>
  <c r="J33" i="63"/>
  <c r="J51" i="63"/>
  <c r="J35" i="63"/>
  <c r="J48" i="63"/>
  <c r="J20" i="63"/>
  <c r="J36" i="63"/>
  <c r="J46" i="63"/>
  <c r="J21" i="63"/>
  <c r="J17" i="63"/>
  <c r="J56" i="63"/>
  <c r="J61" i="63"/>
  <c r="J19" i="63"/>
  <c r="J15" i="63"/>
  <c r="J27" i="63"/>
  <c r="J18" i="63"/>
  <c r="J47" i="63"/>
  <c r="J52" i="63"/>
  <c r="J26" i="63"/>
  <c r="J64" i="63"/>
  <c r="J31" i="63"/>
  <c r="J54" i="63"/>
  <c r="J23" i="63"/>
  <c r="J30" i="63"/>
  <c r="J57" i="63"/>
  <c r="J58" i="63"/>
  <c r="J34" i="63"/>
  <c r="J55" i="63"/>
  <c r="J63" i="63"/>
  <c r="J22" i="63"/>
  <c r="J29" i="63"/>
  <c r="J37" i="63"/>
  <c r="J62" i="63"/>
  <c r="J38" i="63"/>
  <c r="J60" i="63"/>
  <c r="J53" i="63"/>
  <c r="J59" i="63"/>
  <c r="J70" i="63"/>
  <c r="J71" i="63"/>
  <c r="J24" i="63"/>
  <c r="J67" i="63"/>
  <c r="J14" i="63"/>
  <c r="J66" i="63"/>
  <c r="J68" i="63"/>
  <c r="J72" i="63"/>
  <c r="J69" i="63"/>
  <c r="J41" i="63"/>
  <c r="J42" i="63"/>
  <c r="N53" i="63"/>
  <c r="J65" i="63"/>
  <c r="W40" i="63"/>
  <c r="U17" i="70" s="1"/>
  <c r="P21" i="78" s="1"/>
  <c r="S40" i="63"/>
  <c r="Q17" i="70" s="1"/>
  <c r="N21" i="78" s="1"/>
  <c r="O40" i="63"/>
  <c r="M17" i="70" s="1"/>
  <c r="K40" i="63"/>
  <c r="I17" i="70" s="1"/>
  <c r="Y40" i="63"/>
  <c r="W17" i="70" s="1"/>
  <c r="Q21" i="78" s="1"/>
  <c r="M40" i="63"/>
  <c r="K17" i="70" s="1"/>
  <c r="H40" i="63"/>
  <c r="U40" i="63"/>
  <c r="S17" i="70" s="1"/>
  <c r="O21" i="78" s="1"/>
  <c r="Q40" i="63"/>
  <c r="O17" i="70" s="1"/>
  <c r="M21" i="78" s="1"/>
  <c r="I58" i="63"/>
  <c r="B58" i="63"/>
  <c r="J40" i="63"/>
  <c r="H18" i="73" l="1"/>
  <c r="R33" i="78"/>
  <c r="C77" i="78" s="1"/>
  <c r="R9" i="78"/>
  <c r="C73" i="78" s="1"/>
  <c r="R29" i="78"/>
  <c r="D76" i="78" s="1"/>
  <c r="I280" i="84"/>
  <c r="K280" i="84" s="1"/>
  <c r="M280" i="84" s="1"/>
  <c r="O280" i="84" s="1"/>
  <c r="Q280" i="84" s="1"/>
  <c r="S280" i="84" s="1"/>
  <c r="U280" i="84" s="1"/>
  <c r="W280" i="84" s="1"/>
  <c r="I279" i="84"/>
  <c r="K279" i="84" s="1"/>
  <c r="M279" i="84" s="1"/>
  <c r="O279" i="84" s="1"/>
  <c r="Q279" i="84" s="1"/>
  <c r="S279" i="84" s="1"/>
  <c r="U279" i="84" s="1"/>
  <c r="W279" i="84" s="1"/>
  <c r="K278" i="84"/>
  <c r="M278" i="84" s="1"/>
  <c r="O278" i="84" s="1"/>
  <c r="Q278" i="84" s="1"/>
  <c r="S278" i="84" s="1"/>
  <c r="U278" i="84" s="1"/>
  <c r="W278" i="84" s="1"/>
  <c r="M148" i="84"/>
  <c r="K10" i="84"/>
  <c r="I41" i="80"/>
  <c r="O41" i="80" s="1"/>
  <c r="P41" i="80" s="1"/>
  <c r="H280" i="84"/>
  <c r="H279" i="84"/>
  <c r="I25" i="80"/>
  <c r="O25" i="80" s="1"/>
  <c r="P25" i="80" s="1"/>
  <c r="I56" i="80"/>
  <c r="O56" i="80" s="1"/>
  <c r="P56" i="80" s="1"/>
  <c r="I60" i="80"/>
  <c r="O60" i="80" s="1"/>
  <c r="P60" i="80" s="1"/>
  <c r="I22" i="80"/>
  <c r="O22" i="80" s="1"/>
  <c r="P22" i="80" s="1"/>
  <c r="I26" i="80"/>
  <c r="O26" i="80" s="1"/>
  <c r="P26" i="80" s="1"/>
  <c r="I58" i="80"/>
  <c r="O58" i="80" s="1"/>
  <c r="P58" i="80" s="1"/>
  <c r="I59" i="80"/>
  <c r="O59" i="80" s="1"/>
  <c r="P59" i="80" s="1"/>
  <c r="I30" i="80"/>
  <c r="O30" i="80" s="1"/>
  <c r="P30" i="80" s="1"/>
  <c r="I11" i="80"/>
  <c r="O11" i="80" s="1"/>
  <c r="P11" i="80" s="1"/>
  <c r="I19" i="80"/>
  <c r="O19" i="80" s="1"/>
  <c r="P19" i="80" s="1"/>
  <c r="I28" i="80"/>
  <c r="O28" i="80" s="1"/>
  <c r="P28" i="80" s="1"/>
  <c r="I13" i="80"/>
  <c r="O13" i="80" s="1"/>
  <c r="P13" i="80" s="1"/>
  <c r="I15" i="80"/>
  <c r="O15" i="80" s="1"/>
  <c r="P15" i="80" s="1"/>
  <c r="I47" i="80"/>
  <c r="O47" i="80" s="1"/>
  <c r="P47" i="80" s="1"/>
  <c r="I50" i="80"/>
  <c r="O50" i="80" s="1"/>
  <c r="P50" i="80" s="1"/>
  <c r="I39" i="80"/>
  <c r="O39" i="80" s="1"/>
  <c r="P39" i="80" s="1"/>
  <c r="I62" i="80"/>
  <c r="O62" i="80" s="1"/>
  <c r="P62" i="80" s="1"/>
  <c r="I51" i="80"/>
  <c r="O51" i="80" s="1"/>
  <c r="P51" i="80" s="1"/>
  <c r="I18" i="80"/>
  <c r="O18" i="80" s="1"/>
  <c r="P18" i="80" s="1"/>
  <c r="I46" i="80"/>
  <c r="O46" i="80" s="1"/>
  <c r="P46" i="80" s="1"/>
  <c r="I48" i="80"/>
  <c r="O48" i="80" s="1"/>
  <c r="P48" i="80" s="1"/>
  <c r="L28" i="78"/>
  <c r="M28" i="78" s="1"/>
  <c r="N28" i="78" s="1"/>
  <c r="O28" i="78" s="1"/>
  <c r="P28" i="78" s="1"/>
  <c r="Q28" i="78" s="1"/>
  <c r="T31" i="63"/>
  <c r="P15" i="70"/>
  <c r="L73" i="63"/>
  <c r="Z9" i="63"/>
  <c r="I29" i="80"/>
  <c r="O29" i="80" s="1"/>
  <c r="P29" i="80" s="1"/>
  <c r="I23" i="80"/>
  <c r="O23" i="80" s="1"/>
  <c r="P23" i="80" s="1"/>
  <c r="I40" i="80"/>
  <c r="O40" i="80" s="1"/>
  <c r="P40" i="80" s="1"/>
  <c r="I57" i="80"/>
  <c r="I38" i="80"/>
  <c r="O38" i="80" s="1"/>
  <c r="P38" i="80" s="1"/>
  <c r="I17" i="80"/>
  <c r="O17" i="80" s="1"/>
  <c r="P17" i="80" s="1"/>
  <c r="I16" i="80"/>
  <c r="O16" i="80" s="1"/>
  <c r="P16" i="80" s="1"/>
  <c r="I37" i="80"/>
  <c r="O37" i="80" s="1"/>
  <c r="P37" i="80" s="1"/>
  <c r="I63" i="80"/>
  <c r="O63" i="80" s="1"/>
  <c r="P63" i="80" s="1"/>
  <c r="I64" i="80"/>
  <c r="O64" i="80" s="1"/>
  <c r="P64" i="80" s="1"/>
  <c r="I33" i="80"/>
  <c r="O33" i="80" s="1"/>
  <c r="P33" i="80" s="1"/>
  <c r="I43" i="80"/>
  <c r="O43" i="80" s="1"/>
  <c r="P43" i="80" s="1"/>
  <c r="I42" i="80"/>
  <c r="O42" i="80" s="1"/>
  <c r="P42" i="80" s="1"/>
  <c r="I24" i="80"/>
  <c r="O24" i="80" s="1"/>
  <c r="P24" i="80" s="1"/>
  <c r="I21" i="80"/>
  <c r="O21" i="80" s="1"/>
  <c r="P21" i="80" s="1"/>
  <c r="I12" i="80"/>
  <c r="O12" i="80" s="1"/>
  <c r="P12" i="80" s="1"/>
  <c r="I68" i="80"/>
  <c r="O68" i="80" s="1"/>
  <c r="P68" i="80" s="1"/>
  <c r="I67" i="80"/>
  <c r="O67" i="80" s="1"/>
  <c r="P67" i="80" s="1"/>
  <c r="I65" i="80"/>
  <c r="O65" i="80" s="1"/>
  <c r="P65" i="80" s="1"/>
  <c r="I45" i="80"/>
  <c r="O45" i="80" s="1"/>
  <c r="P45" i="80" s="1"/>
  <c r="I34" i="80"/>
  <c r="O34" i="80" s="1"/>
  <c r="P34" i="80" s="1"/>
  <c r="I66" i="80"/>
  <c r="O66" i="80" s="1"/>
  <c r="P66" i="80" s="1"/>
  <c r="I54" i="80"/>
  <c r="O54" i="80" s="1"/>
  <c r="P54" i="80" s="1"/>
  <c r="I53" i="80"/>
  <c r="O53" i="80" s="1"/>
  <c r="P53" i="80" s="1"/>
  <c r="I52" i="80"/>
  <c r="O52" i="80" s="1"/>
  <c r="P52" i="80" s="1"/>
  <c r="I32" i="80"/>
  <c r="O32" i="80" s="1"/>
  <c r="P32" i="80" s="1"/>
  <c r="I31" i="80"/>
  <c r="O31" i="80" s="1"/>
  <c r="P31" i="80" s="1"/>
  <c r="I44" i="80"/>
  <c r="O44" i="80" s="1"/>
  <c r="P44" i="80" s="1"/>
  <c r="I35" i="80"/>
  <c r="O35" i="80" s="1"/>
  <c r="P35" i="80" s="1"/>
  <c r="L21" i="78"/>
  <c r="J18" i="73"/>
  <c r="P53" i="63"/>
  <c r="L19" i="70"/>
  <c r="L13" i="70"/>
  <c r="P59" i="63"/>
  <c r="L21" i="70"/>
  <c r="O148" i="79"/>
  <c r="Q148" i="79" s="1"/>
  <c r="N20" i="70"/>
  <c r="L39" i="78"/>
  <c r="J24" i="73"/>
  <c r="K39" i="78"/>
  <c r="H23" i="70"/>
  <c r="H24" i="73"/>
  <c r="J26" i="70"/>
  <c r="K21" i="78"/>
  <c r="K22" i="78" s="1"/>
  <c r="N49" i="70"/>
  <c r="H17" i="70"/>
  <c r="J21" i="78"/>
  <c r="N65" i="63"/>
  <c r="J73" i="63"/>
  <c r="J13" i="63"/>
  <c r="K13" i="63"/>
  <c r="Q73" i="63"/>
  <c r="M73" i="63"/>
  <c r="U73" i="63"/>
  <c r="Y13" i="63"/>
  <c r="O73" i="63"/>
  <c r="K73" i="63"/>
  <c r="Q13" i="63"/>
  <c r="W13" i="63"/>
  <c r="O13" i="63"/>
  <c r="S73" i="63"/>
  <c r="M13" i="63"/>
  <c r="U13" i="63"/>
  <c r="Y73" i="63"/>
  <c r="W73" i="63"/>
  <c r="S13" i="63"/>
  <c r="N40" i="63"/>
  <c r="R27" i="78" l="1"/>
  <c r="C76" i="78" s="1"/>
  <c r="O148" i="84"/>
  <c r="M10" i="84"/>
  <c r="XFD10" i="84" s="1"/>
  <c r="P27" i="80"/>
  <c r="P49" i="80"/>
  <c r="P10" i="80"/>
  <c r="P20" i="80"/>
  <c r="P36" i="80"/>
  <c r="P61" i="80"/>
  <c r="I55" i="80"/>
  <c r="O55" i="80" s="1"/>
  <c r="O57" i="80"/>
  <c r="P57" i="80" s="1"/>
  <c r="P55" i="80" s="1"/>
  <c r="J45" i="80"/>
  <c r="J31" i="80"/>
  <c r="J35" i="80"/>
  <c r="J34" i="80"/>
  <c r="J30" i="80"/>
  <c r="J32" i="80"/>
  <c r="J33" i="80"/>
  <c r="J20" i="80"/>
  <c r="I27" i="80"/>
  <c r="O27" i="80" s="1"/>
  <c r="I61" i="80"/>
  <c r="O61" i="80" s="1"/>
  <c r="I49" i="80"/>
  <c r="O49" i="80" s="1"/>
  <c r="I10" i="80"/>
  <c r="O10" i="80" s="1"/>
  <c r="P20" i="70"/>
  <c r="R24" i="63"/>
  <c r="N13" i="70"/>
  <c r="J62" i="80"/>
  <c r="J43" i="80"/>
  <c r="P65" i="63"/>
  <c r="L23" i="70"/>
  <c r="R59" i="63"/>
  <c r="N21" i="70"/>
  <c r="R53" i="63"/>
  <c r="N19" i="70"/>
  <c r="I36" i="80"/>
  <c r="O36" i="80" s="1"/>
  <c r="J68" i="80"/>
  <c r="J11" i="80"/>
  <c r="J58" i="80"/>
  <c r="J26" i="80"/>
  <c r="J57" i="80"/>
  <c r="J15" i="80"/>
  <c r="J19" i="80"/>
  <c r="J40" i="80"/>
  <c r="J22" i="80"/>
  <c r="J24" i="80"/>
  <c r="J28" i="80"/>
  <c r="J25" i="80"/>
  <c r="J53" i="80"/>
  <c r="J63" i="80"/>
  <c r="J47" i="80"/>
  <c r="J67" i="80"/>
  <c r="J51" i="80"/>
  <c r="J12" i="80"/>
  <c r="J16" i="80"/>
  <c r="J46" i="80"/>
  <c r="J52" i="80"/>
  <c r="J18" i="80"/>
  <c r="J14" i="80"/>
  <c r="J64" i="80"/>
  <c r="J41" i="80"/>
  <c r="J38" i="80"/>
  <c r="J42" i="80"/>
  <c r="J29" i="80"/>
  <c r="J56" i="80"/>
  <c r="J37" i="80"/>
  <c r="J44" i="80"/>
  <c r="J54" i="80"/>
  <c r="J21" i="80"/>
  <c r="J23" i="80"/>
  <c r="J65" i="80"/>
  <c r="J13" i="80"/>
  <c r="J66" i="80"/>
  <c r="J60" i="80"/>
  <c r="J48" i="80"/>
  <c r="J59" i="80"/>
  <c r="J17" i="80"/>
  <c r="J57" i="70"/>
  <c r="C14" i="71" s="1"/>
  <c r="C44" i="71"/>
  <c r="C45" i="71" s="1"/>
  <c r="C42" i="71"/>
  <c r="C43" i="71" s="1"/>
  <c r="I20" i="80"/>
  <c r="O20" i="80" s="1"/>
  <c r="J39" i="80"/>
  <c r="J50" i="80"/>
  <c r="V31" i="63"/>
  <c r="R15" i="70"/>
  <c r="L22" i="78"/>
  <c r="M22" i="78" s="1"/>
  <c r="N22" i="78" s="1"/>
  <c r="O22" i="78" s="1"/>
  <c r="P22" i="78" s="1"/>
  <c r="Q22" i="78" s="1"/>
  <c r="P40" i="63"/>
  <c r="L17" i="70"/>
  <c r="Q26" i="70"/>
  <c r="W26" i="70"/>
  <c r="M26" i="70"/>
  <c r="U26" i="70"/>
  <c r="K26" i="70"/>
  <c r="I26" i="70"/>
  <c r="N73" i="63"/>
  <c r="P73" i="63" s="1"/>
  <c r="R73" i="63" s="1"/>
  <c r="T73" i="63" s="1"/>
  <c r="V73" i="63" s="1"/>
  <c r="X73" i="63" s="1"/>
  <c r="Z73" i="63" s="1"/>
  <c r="B73" i="63" s="1"/>
  <c r="S26" i="70"/>
  <c r="H42" i="71" s="1"/>
  <c r="O26" i="70"/>
  <c r="F42" i="71" s="1"/>
  <c r="C77" i="71" l="1"/>
  <c r="R21" i="78"/>
  <c r="C75" i="78" s="1"/>
  <c r="Q148" i="84"/>
  <c r="O10" i="84"/>
  <c r="P9" i="80"/>
  <c r="I69" i="80"/>
  <c r="I70" i="80" s="1"/>
  <c r="J55" i="80"/>
  <c r="J49" i="80"/>
  <c r="D42" i="71"/>
  <c r="D43" i="71" s="1"/>
  <c r="H9" i="73"/>
  <c r="Q57" i="70"/>
  <c r="G14" i="71" s="1"/>
  <c r="G42" i="71"/>
  <c r="U29" i="70"/>
  <c r="U60" i="70" s="1"/>
  <c r="I42" i="71"/>
  <c r="J36" i="80"/>
  <c r="T59" i="63"/>
  <c r="P21" i="70"/>
  <c r="J61" i="80"/>
  <c r="S148" i="79"/>
  <c r="R20" i="70"/>
  <c r="M29" i="70"/>
  <c r="M60" i="70" s="1"/>
  <c r="E42" i="71"/>
  <c r="J9" i="73"/>
  <c r="J27" i="80"/>
  <c r="I9" i="80"/>
  <c r="O9" i="80" s="1"/>
  <c r="W29" i="70"/>
  <c r="W60" i="70" s="1"/>
  <c r="J42" i="71"/>
  <c r="X31" i="63"/>
  <c r="T15" i="70"/>
  <c r="J10" i="80"/>
  <c r="T53" i="63"/>
  <c r="P19" i="70"/>
  <c r="R65" i="63"/>
  <c r="N23" i="70"/>
  <c r="T24" i="63"/>
  <c r="P13" i="70"/>
  <c r="R40" i="63"/>
  <c r="N17" i="70"/>
  <c r="U57" i="70"/>
  <c r="I14" i="71" s="1"/>
  <c r="W57" i="70"/>
  <c r="J14" i="71" s="1"/>
  <c r="Q29" i="70"/>
  <c r="Q60" i="70" s="1"/>
  <c r="M57" i="70"/>
  <c r="O29" i="70"/>
  <c r="O60" i="70" s="1"/>
  <c r="O57" i="70"/>
  <c r="F14" i="71" s="1"/>
  <c r="I29" i="70"/>
  <c r="I57" i="70"/>
  <c r="K29" i="70"/>
  <c r="K60" i="70" s="1"/>
  <c r="K57" i="70"/>
  <c r="S29" i="70"/>
  <c r="S60" i="70" s="1"/>
  <c r="S57" i="70"/>
  <c r="H14" i="71" s="1"/>
  <c r="L48" i="70"/>
  <c r="I53" i="70"/>
  <c r="M5" i="73" l="1"/>
  <c r="S148" i="84"/>
  <c r="Q10" i="84"/>
  <c r="I71" i="80"/>
  <c r="J9" i="80"/>
  <c r="J69" i="80"/>
  <c r="T65" i="63"/>
  <c r="P23" i="70"/>
  <c r="E43" i="71"/>
  <c r="F43" i="71" s="1"/>
  <c r="G43" i="71" s="1"/>
  <c r="H43" i="71" s="1"/>
  <c r="I43" i="71" s="1"/>
  <c r="J43" i="71" s="1"/>
  <c r="Z31" i="63"/>
  <c r="X15" i="70" s="1"/>
  <c r="V15" i="70"/>
  <c r="V59" i="63"/>
  <c r="R21" i="70"/>
  <c r="V24" i="63"/>
  <c r="R13" i="70"/>
  <c r="V53" i="63"/>
  <c r="R19" i="70"/>
  <c r="U148" i="79"/>
  <c r="T20" i="70"/>
  <c r="E14" i="71"/>
  <c r="O5" i="73"/>
  <c r="D14" i="71"/>
  <c r="T40" i="63"/>
  <c r="P17" i="70"/>
  <c r="I60" i="70"/>
  <c r="I62" i="70" s="1"/>
  <c r="K62" i="70" s="1"/>
  <c r="M62" i="70" s="1"/>
  <c r="O62" i="70" s="1"/>
  <c r="Q62" i="70" s="1"/>
  <c r="S62" i="70" s="1"/>
  <c r="U62" i="70" s="1"/>
  <c r="W62" i="70" s="1"/>
  <c r="E62" i="70" s="1"/>
  <c r="I31" i="70"/>
  <c r="C15" i="71"/>
  <c r="N48" i="70"/>
  <c r="K53" i="70"/>
  <c r="U148" i="84" l="1"/>
  <c r="S10" i="84"/>
  <c r="J71" i="80"/>
  <c r="J70" i="80"/>
  <c r="V65" i="63"/>
  <c r="R23" i="70"/>
  <c r="W148" i="79"/>
  <c r="X20" i="70" s="1"/>
  <c r="V20" i="70"/>
  <c r="X24" i="63"/>
  <c r="T13" i="70"/>
  <c r="X53" i="63"/>
  <c r="T19" i="70"/>
  <c r="X59" i="63"/>
  <c r="T21" i="70"/>
  <c r="F60" i="70"/>
  <c r="V40" i="63"/>
  <c r="R17" i="70"/>
  <c r="I39" i="63"/>
  <c r="B39" i="63"/>
  <c r="L13" i="63"/>
  <c r="N14" i="63"/>
  <c r="L11" i="70" s="1"/>
  <c r="B32" i="63"/>
  <c r="I32" i="63"/>
  <c r="P48" i="70"/>
  <c r="M53" i="70"/>
  <c r="R44" i="71" l="1"/>
  <c r="R45" i="71" s="1"/>
  <c r="S10" i="73"/>
  <c r="U10" i="73"/>
  <c r="P49" i="70"/>
  <c r="R49" i="70" s="1"/>
  <c r="T49" i="70" s="1"/>
  <c r="V49" i="70" s="1"/>
  <c r="X49" i="70" s="1"/>
  <c r="W148" i="84"/>
  <c r="W10" i="84" s="1"/>
  <c r="U10" i="84"/>
  <c r="Z53" i="63"/>
  <c r="V19" i="70"/>
  <c r="Z59" i="63"/>
  <c r="V21" i="70"/>
  <c r="Z24" i="63"/>
  <c r="X13" i="70" s="1"/>
  <c r="V13" i="70"/>
  <c r="X65" i="63"/>
  <c r="T23" i="70"/>
  <c r="X40" i="63"/>
  <c r="T17" i="70"/>
  <c r="L57" i="70"/>
  <c r="L26" i="70"/>
  <c r="P14" i="63"/>
  <c r="N11" i="70" s="1"/>
  <c r="N13" i="63"/>
  <c r="R48" i="70"/>
  <c r="O53" i="70"/>
  <c r="S45" i="71" l="1"/>
  <c r="S77" i="71" s="1"/>
  <c r="R77" i="71"/>
  <c r="B53" i="63"/>
  <c r="X19" i="70"/>
  <c r="Z65" i="63"/>
  <c r="V23" i="70"/>
  <c r="B59" i="63"/>
  <c r="X21" i="70"/>
  <c r="N26" i="70"/>
  <c r="P26" i="70" s="1"/>
  <c r="N57" i="70"/>
  <c r="Z40" i="63"/>
  <c r="V17" i="70"/>
  <c r="I67" i="63"/>
  <c r="B67" i="63"/>
  <c r="P13" i="63"/>
  <c r="R14" i="63"/>
  <c r="P11" i="70" s="1"/>
  <c r="T48" i="70"/>
  <c r="Q53" i="70"/>
  <c r="R26" i="70" l="1"/>
  <c r="T26" i="70" s="1"/>
  <c r="V26" i="70" s="1"/>
  <c r="X26" i="70" s="1"/>
  <c r="F31" i="70" s="1"/>
  <c r="B65" i="63"/>
  <c r="X23" i="70"/>
  <c r="P57" i="70"/>
  <c r="R57" i="70" s="1"/>
  <c r="T57" i="70" s="1"/>
  <c r="V57" i="70" s="1"/>
  <c r="X57" i="70" s="1"/>
  <c r="B40" i="63"/>
  <c r="X17" i="70"/>
  <c r="B66" i="63"/>
  <c r="I66" i="63"/>
  <c r="I41" i="63"/>
  <c r="B41" i="63"/>
  <c r="T14" i="63"/>
  <c r="R11" i="70" s="1"/>
  <c r="R13" i="63"/>
  <c r="V48" i="70"/>
  <c r="S53" i="70"/>
  <c r="I52" i="63" l="1"/>
  <c r="B52" i="63"/>
  <c r="T13" i="63"/>
  <c r="V14" i="63"/>
  <c r="T11" i="70" s="1"/>
  <c r="X48" i="70"/>
  <c r="U53" i="70"/>
  <c r="X14" i="63" l="1"/>
  <c r="V11" i="70" s="1"/>
  <c r="V13" i="63"/>
  <c r="W53" i="70"/>
  <c r="E53" i="70" s="1"/>
  <c r="F51" i="70" s="1"/>
  <c r="F53" i="70"/>
  <c r="X13" i="63" l="1"/>
  <c r="Z14" i="63"/>
  <c r="Z13" i="63" l="1"/>
  <c r="X11" i="70"/>
  <c r="C21" i="73"/>
  <c r="J6" i="70"/>
  <c r="L6" i="70" l="1"/>
  <c r="N6" i="70" l="1"/>
  <c r="P6" i="70" l="1"/>
  <c r="R6" i="70" l="1"/>
  <c r="T6" i="70" l="1"/>
  <c r="V6" i="70" l="1"/>
  <c r="X6" i="70" l="1"/>
  <c r="V17" i="73" s="1"/>
  <c r="D15" i="71"/>
  <c r="K16" i="73" l="1"/>
  <c r="I24" i="73"/>
  <c r="T9" i="73"/>
  <c r="K9" i="73"/>
  <c r="I20" i="73"/>
  <c r="V16" i="73"/>
  <c r="K25" i="73"/>
  <c r="K14" i="73"/>
  <c r="T19" i="73"/>
  <c r="I21" i="73"/>
  <c r="I18" i="73"/>
  <c r="V13" i="73"/>
  <c r="T18" i="73"/>
  <c r="T17" i="73"/>
  <c r="V18" i="73"/>
  <c r="V15" i="73"/>
  <c r="K20" i="73"/>
  <c r="K18" i="73"/>
  <c r="T10" i="73"/>
  <c r="V9" i="73"/>
  <c r="I22" i="73"/>
  <c r="T16" i="73"/>
  <c r="K13" i="73"/>
  <c r="N5" i="73"/>
  <c r="K21" i="73"/>
  <c r="I12" i="73"/>
  <c r="K12" i="73"/>
  <c r="I13" i="73"/>
  <c r="T14" i="73"/>
  <c r="V14" i="73"/>
  <c r="V12" i="73"/>
  <c r="T13" i="73"/>
  <c r="I16" i="73"/>
  <c r="T12" i="73"/>
  <c r="K22" i="73"/>
  <c r="P5" i="73"/>
  <c r="K24" i="73"/>
  <c r="I25" i="73"/>
  <c r="I14" i="73"/>
  <c r="I9" i="73"/>
  <c r="V10" i="73"/>
  <c r="T15" i="73"/>
  <c r="V19" i="73"/>
  <c r="K40" i="78"/>
  <c r="J64" i="78"/>
  <c r="K64" i="78" s="1"/>
  <c r="J66" i="78"/>
  <c r="K66" i="78" s="1"/>
  <c r="K6" i="78"/>
  <c r="J52" i="78"/>
  <c r="K52" i="78" s="1"/>
  <c r="J54" i="78"/>
  <c r="K54" i="78" s="1"/>
  <c r="J48" i="78"/>
  <c r="K48" i="78" s="1"/>
  <c r="J60" i="78"/>
  <c r="K60" i="78" s="1"/>
  <c r="K42" i="78"/>
  <c r="J58" i="78"/>
  <c r="K58" i="78" s="1"/>
  <c r="J46" i="78"/>
  <c r="K46" i="78" s="1"/>
  <c r="K4" i="78"/>
  <c r="E15" i="71"/>
  <c r="F15" i="71" s="1"/>
  <c r="G15" i="71" s="1"/>
  <c r="H15" i="71" s="1"/>
  <c r="I15" i="71" s="1"/>
  <c r="J15" i="71" s="1"/>
  <c r="L4" i="78" l="1"/>
  <c r="M4" i="78" s="1"/>
  <c r="N4" i="78" s="1"/>
  <c r="O4" i="78" s="1"/>
  <c r="P4" i="78" s="1"/>
  <c r="Q4" i="78" s="1"/>
  <c r="L40" i="78"/>
  <c r="M40" i="78" s="1"/>
  <c r="N40" i="78" s="1"/>
  <c r="O40" i="78" s="1"/>
  <c r="P40" i="78" s="1"/>
  <c r="Q40" i="78" s="1"/>
  <c r="L42" i="78"/>
  <c r="M42" i="78" s="1"/>
  <c r="N42" i="78" s="1"/>
  <c r="O42" i="78" s="1"/>
  <c r="P42" i="78" s="1"/>
  <c r="Q42" i="78" s="1"/>
  <c r="L6" i="78"/>
  <c r="M6" i="78" s="1"/>
  <c r="N6" i="78" s="1"/>
  <c r="O6" i="78" s="1"/>
  <c r="P6" i="78" s="1"/>
  <c r="Q6" i="78" s="1"/>
  <c r="L58" i="78"/>
  <c r="M58" i="78" s="1"/>
  <c r="N58" i="78" s="1"/>
  <c r="O58" i="78" s="1"/>
  <c r="P58" i="78" s="1"/>
  <c r="Q58" i="78" s="1"/>
  <c r="L60" i="78"/>
  <c r="M60" i="78" s="1"/>
  <c r="N60" i="78" s="1"/>
  <c r="O60" i="78" s="1"/>
  <c r="P60" i="78" s="1"/>
  <c r="Q60" i="78" s="1"/>
  <c r="R59" i="78"/>
  <c r="D81" i="78" s="1"/>
  <c r="L54" i="78"/>
  <c r="M54" i="78" s="1"/>
  <c r="N54" i="78" s="1"/>
  <c r="O54" i="78" s="1"/>
  <c r="P54" i="78" s="1"/>
  <c r="Q54" i="78" s="1"/>
  <c r="L64" i="78"/>
  <c r="M64" i="78" s="1"/>
  <c r="N64" i="78" s="1"/>
  <c r="O64" i="78" s="1"/>
  <c r="P64" i="78" s="1"/>
  <c r="Q64" i="78" s="1"/>
  <c r="L48" i="78"/>
  <c r="M48" i="78" s="1"/>
  <c r="N48" i="78" s="1"/>
  <c r="O48" i="78" s="1"/>
  <c r="P48" i="78" s="1"/>
  <c r="Q48" i="78" s="1"/>
  <c r="L46" i="78"/>
  <c r="M46" i="78" s="1"/>
  <c r="N46" i="78" s="1"/>
  <c r="O46" i="78" s="1"/>
  <c r="P46" i="78" s="1"/>
  <c r="Q46" i="78" s="1"/>
  <c r="R45" i="78"/>
  <c r="C79" i="78" s="1"/>
  <c r="L52" i="78"/>
  <c r="M52" i="78" s="1"/>
  <c r="N52" i="78" s="1"/>
  <c r="O52" i="78" s="1"/>
  <c r="P52" i="78" s="1"/>
  <c r="Q52" i="78" s="1"/>
  <c r="L66" i="78"/>
  <c r="M66" i="78" s="1"/>
  <c r="N66" i="78" s="1"/>
  <c r="O66" i="78" s="1"/>
  <c r="P66" i="78" s="1"/>
  <c r="Q66" i="78" s="1"/>
  <c r="R65" i="78"/>
  <c r="D82" i="78" s="1"/>
  <c r="H26" i="70"/>
  <c r="H49" i="70"/>
  <c r="H48" i="70"/>
  <c r="R63" i="78" l="1"/>
  <c r="C82" i="78" s="1"/>
  <c r="R39" i="78"/>
  <c r="C78" i="78" s="1"/>
  <c r="R5" i="78"/>
  <c r="D72" i="78" s="1"/>
  <c r="R51" i="78"/>
  <c r="C80" i="78" s="1"/>
  <c r="R47" i="78"/>
  <c r="D79" i="78" s="1"/>
  <c r="R53" i="78"/>
  <c r="D80" i="78" s="1"/>
  <c r="R57" i="78"/>
  <c r="C81" i="78" s="1"/>
  <c r="R41" i="78"/>
  <c r="D78" i="78" s="1"/>
  <c r="R3" i="78"/>
  <c r="C72" i="78" s="1"/>
  <c r="H57" i="70"/>
  <c r="H29" i="70"/>
  <c r="H31" i="70" s="1"/>
  <c r="K31" i="70" s="1"/>
  <c r="M31" i="70" s="1"/>
  <c r="O31" i="70" s="1"/>
  <c r="Q31" i="70" s="1"/>
  <c r="S31" i="70" s="1"/>
  <c r="U31" i="70" s="1"/>
  <c r="W31" i="70" s="1"/>
  <c r="E31" i="70" s="1"/>
  <c r="F29" i="70" s="1"/>
  <c r="K35" i="80" l="1"/>
  <c r="U35" i="80" s="1"/>
  <c r="U27" i="80" s="1"/>
  <c r="M134" i="79"/>
  <c r="L35" i="80" s="1"/>
  <c r="L27" i="80" s="1"/>
  <c r="L126" i="79"/>
  <c r="K27" i="80" l="1"/>
  <c r="M16" i="70"/>
  <c r="M126" i="79"/>
  <c r="O134" i="79"/>
  <c r="Q134" i="79" s="1"/>
  <c r="S134" i="79" s="1"/>
  <c r="U134" i="79" s="1"/>
  <c r="W134" i="79" s="1"/>
  <c r="F134" i="79" s="1"/>
  <c r="H16" i="70" l="1"/>
  <c r="H17" i="73"/>
  <c r="Q35" i="80"/>
  <c r="Q27" i="80" s="1"/>
  <c r="S27" i="80"/>
  <c r="J17" i="73"/>
  <c r="L17" i="78"/>
  <c r="L18" i="78" s="1"/>
  <c r="N16" i="70"/>
  <c r="O126" i="79"/>
  <c r="M18" i="78" l="1"/>
  <c r="N18" i="78" s="1"/>
  <c r="O18" i="78" s="1"/>
  <c r="P18" i="78" s="1"/>
  <c r="Q18" i="78" s="1"/>
  <c r="Q126" i="79"/>
  <c r="P16" i="70"/>
  <c r="R17" i="78" l="1"/>
  <c r="D74" i="78" s="1"/>
  <c r="S126" i="79"/>
  <c r="R16" i="70"/>
  <c r="I17" i="73" l="1"/>
  <c r="T16" i="70"/>
  <c r="K17" i="73" s="1"/>
  <c r="U126" i="79"/>
  <c r="V16" i="70" l="1"/>
  <c r="W126" i="79"/>
  <c r="X16" i="70" l="1"/>
  <c r="K74" i="79"/>
  <c r="M74" i="79" s="1"/>
  <c r="O74" i="79" s="1"/>
  <c r="Q74" i="79" s="1"/>
  <c r="S74" i="79" s="1"/>
  <c r="U74" i="79" s="1"/>
  <c r="W74" i="79" s="1"/>
  <c r="K70" i="79"/>
  <c r="M70" i="79" s="1"/>
  <c r="O70" i="79" s="1"/>
  <c r="Q70" i="79" s="1"/>
  <c r="S70" i="79" s="1"/>
  <c r="U70" i="79" s="1"/>
  <c r="W70" i="79" s="1"/>
  <c r="K66" i="79"/>
  <c r="M66" i="79" s="1"/>
  <c r="O66" i="79" s="1"/>
  <c r="Q66" i="79" s="1"/>
  <c r="S66" i="79" s="1"/>
  <c r="U66" i="79" s="1"/>
  <c r="W66" i="79" s="1"/>
  <c r="K62" i="79"/>
  <c r="M62" i="79" s="1"/>
  <c r="O62" i="79" s="1"/>
  <c r="Q62" i="79" s="1"/>
  <c r="S62" i="79" s="1"/>
  <c r="U62" i="79" s="1"/>
  <c r="W62" i="79" s="1"/>
  <c r="K58" i="79"/>
  <c r="M58" i="79" s="1"/>
  <c r="O58" i="79" s="1"/>
  <c r="Q58" i="79" s="1"/>
  <c r="S58" i="79" s="1"/>
  <c r="U58" i="79" s="1"/>
  <c r="W58" i="79" s="1"/>
  <c r="K54" i="79"/>
  <c r="M54" i="79" s="1"/>
  <c r="O54" i="79" s="1"/>
  <c r="Q54" i="79" s="1"/>
  <c r="S54" i="79" s="1"/>
  <c r="U54" i="79" s="1"/>
  <c r="W54" i="79" s="1"/>
  <c r="K51" i="79"/>
  <c r="M51" i="79" s="1"/>
  <c r="O51" i="79" s="1"/>
  <c r="Q51" i="79" s="1"/>
  <c r="S51" i="79" s="1"/>
  <c r="U51" i="79" s="1"/>
  <c r="W51" i="79" s="1"/>
  <c r="K60" i="79"/>
  <c r="M60" i="79" s="1"/>
  <c r="O60" i="79" s="1"/>
  <c r="Q60" i="79" s="1"/>
  <c r="S60" i="79" s="1"/>
  <c r="U60" i="79" s="1"/>
  <c r="W60" i="79" s="1"/>
  <c r="K63" i="79"/>
  <c r="M63" i="79" s="1"/>
  <c r="O63" i="79" s="1"/>
  <c r="Q63" i="79" s="1"/>
  <c r="S63" i="79" s="1"/>
  <c r="U63" i="79" s="1"/>
  <c r="W63" i="79" s="1"/>
  <c r="K75" i="79"/>
  <c r="M75" i="79" s="1"/>
  <c r="O75" i="79" s="1"/>
  <c r="Q75" i="79" s="1"/>
  <c r="S75" i="79" s="1"/>
  <c r="U75" i="79" s="1"/>
  <c r="W75" i="79" s="1"/>
  <c r="K69" i="79"/>
  <c r="M69" i="79" s="1"/>
  <c r="O69" i="79" s="1"/>
  <c r="Q69" i="79" s="1"/>
  <c r="S69" i="79" s="1"/>
  <c r="U69" i="79" s="1"/>
  <c r="W69" i="79" s="1"/>
  <c r="K61" i="79"/>
  <c r="M61" i="79" s="1"/>
  <c r="O61" i="79" s="1"/>
  <c r="Q61" i="79" s="1"/>
  <c r="S61" i="79" s="1"/>
  <c r="U61" i="79" s="1"/>
  <c r="W61" i="79" s="1"/>
  <c r="K53" i="79"/>
  <c r="M53" i="79" s="1"/>
  <c r="O53" i="79" s="1"/>
  <c r="Q53" i="79" s="1"/>
  <c r="S53" i="79" s="1"/>
  <c r="U53" i="79" s="1"/>
  <c r="W53" i="79" s="1"/>
  <c r="K68" i="79"/>
  <c r="M68" i="79" s="1"/>
  <c r="O68" i="79" s="1"/>
  <c r="Q68" i="79" s="1"/>
  <c r="S68" i="79" s="1"/>
  <c r="U68" i="79" s="1"/>
  <c r="W68" i="79" s="1"/>
  <c r="K48" i="79"/>
  <c r="M48" i="79" s="1"/>
  <c r="O48" i="79" s="1"/>
  <c r="Q48" i="79" s="1"/>
  <c r="S48" i="79" s="1"/>
  <c r="U48" i="79" s="1"/>
  <c r="W48" i="79" s="1"/>
  <c r="K50" i="79"/>
  <c r="M50" i="79" s="1"/>
  <c r="O50" i="79" s="1"/>
  <c r="Q50" i="79" s="1"/>
  <c r="S50" i="79" s="1"/>
  <c r="U50" i="79" s="1"/>
  <c r="W50" i="79" s="1"/>
  <c r="K77" i="79"/>
  <c r="M77" i="79" s="1"/>
  <c r="O77" i="79" s="1"/>
  <c r="Q77" i="79" s="1"/>
  <c r="S77" i="79" s="1"/>
  <c r="U77" i="79" s="1"/>
  <c r="W77" i="79" s="1"/>
  <c r="K57" i="79"/>
  <c r="M57" i="79" s="1"/>
  <c r="O57" i="79" s="1"/>
  <c r="Q57" i="79" s="1"/>
  <c r="S57" i="79" s="1"/>
  <c r="U57" i="79" s="1"/>
  <c r="W57" i="79" s="1"/>
  <c r="K76" i="79"/>
  <c r="M76" i="79" s="1"/>
  <c r="O76" i="79" s="1"/>
  <c r="Q76" i="79" s="1"/>
  <c r="S76" i="79" s="1"/>
  <c r="U76" i="79" s="1"/>
  <c r="W76" i="79" s="1"/>
  <c r="K56" i="79"/>
  <c r="M56" i="79" s="1"/>
  <c r="O56" i="79" s="1"/>
  <c r="Q56" i="79" s="1"/>
  <c r="S56" i="79" s="1"/>
  <c r="U56" i="79" s="1"/>
  <c r="W56" i="79" s="1"/>
  <c r="K55" i="79"/>
  <c r="M55" i="79" s="1"/>
  <c r="O55" i="79" s="1"/>
  <c r="Q55" i="79" s="1"/>
  <c r="S55" i="79" s="1"/>
  <c r="U55" i="79" s="1"/>
  <c r="W55" i="79" s="1"/>
  <c r="K46" i="79"/>
  <c r="M46" i="79" s="1"/>
  <c r="O46" i="79" s="1"/>
  <c r="Q46" i="79" s="1"/>
  <c r="S46" i="79" s="1"/>
  <c r="U46" i="79" s="1"/>
  <c r="W46" i="79" s="1"/>
  <c r="K59" i="79"/>
  <c r="M59" i="79" s="1"/>
  <c r="O59" i="79" s="1"/>
  <c r="Q59" i="79" s="1"/>
  <c r="S59" i="79" s="1"/>
  <c r="U59" i="79" s="1"/>
  <c r="W59" i="79" s="1"/>
  <c r="K73" i="79"/>
  <c r="M73" i="79" s="1"/>
  <c r="O73" i="79" s="1"/>
  <c r="Q73" i="79" s="1"/>
  <c r="S73" i="79" s="1"/>
  <c r="U73" i="79" s="1"/>
  <c r="W73" i="79" s="1"/>
  <c r="K65" i="79"/>
  <c r="M65" i="79" s="1"/>
  <c r="O65" i="79" s="1"/>
  <c r="Q65" i="79" s="1"/>
  <c r="S65" i="79" s="1"/>
  <c r="U65" i="79" s="1"/>
  <c r="W65" i="79" s="1"/>
  <c r="K67" i="79"/>
  <c r="M67" i="79" s="1"/>
  <c r="O67" i="79" s="1"/>
  <c r="Q67" i="79" s="1"/>
  <c r="S67" i="79" s="1"/>
  <c r="U67" i="79" s="1"/>
  <c r="W67" i="79" s="1"/>
  <c r="K72" i="79"/>
  <c r="M72" i="79" s="1"/>
  <c r="O72" i="79" s="1"/>
  <c r="Q72" i="79" s="1"/>
  <c r="S72" i="79" s="1"/>
  <c r="U72" i="79" s="1"/>
  <c r="W72" i="79" s="1"/>
  <c r="K64" i="79"/>
  <c r="M64" i="79" s="1"/>
  <c r="O64" i="79" s="1"/>
  <c r="Q64" i="79" s="1"/>
  <c r="S64" i="79" s="1"/>
  <c r="U64" i="79" s="1"/>
  <c r="W64" i="79" s="1"/>
  <c r="K52" i="79"/>
  <c r="M52" i="79" s="1"/>
  <c r="O52" i="79" s="1"/>
  <c r="Q52" i="79" s="1"/>
  <c r="S52" i="79" s="1"/>
  <c r="U52" i="79" s="1"/>
  <c r="W52" i="79" s="1"/>
  <c r="K71" i="79"/>
  <c r="M71" i="79" s="1"/>
  <c r="O71" i="79" s="1"/>
  <c r="Q71" i="79" s="1"/>
  <c r="S71" i="79" s="1"/>
  <c r="U71" i="79" s="1"/>
  <c r="W71" i="79" s="1"/>
  <c r="K47" i="79"/>
  <c r="M47" i="79" s="1"/>
  <c r="O47" i="79" s="1"/>
  <c r="Q47" i="79" s="1"/>
  <c r="S47" i="79" s="1"/>
  <c r="U47" i="79" s="1"/>
  <c r="W47" i="79" s="1"/>
  <c r="H10" i="79"/>
  <c r="K49" i="79" l="1"/>
  <c r="M49" i="79" s="1"/>
  <c r="O49" i="79" s="1"/>
  <c r="Q49" i="79" s="1"/>
  <c r="S49" i="79" s="1"/>
  <c r="U49" i="79" s="1"/>
  <c r="W49" i="79" s="1"/>
  <c r="I44" i="79"/>
  <c r="I42" i="79" s="1"/>
  <c r="I278" i="79" s="1"/>
  <c r="H278" i="79"/>
  <c r="H280" i="79" s="1"/>
  <c r="I14" i="70"/>
  <c r="J11" i="78" s="1"/>
  <c r="K45" i="79"/>
  <c r="I280" i="79" l="1"/>
  <c r="I279" i="79"/>
  <c r="I27" i="70"/>
  <c r="I58" i="70" s="1"/>
  <c r="H279" i="79"/>
  <c r="M45" i="79"/>
  <c r="O45" i="79" s="1"/>
  <c r="Q45" i="79" s="1"/>
  <c r="S45" i="79" s="1"/>
  <c r="U45" i="79" s="1"/>
  <c r="W45" i="79" s="1"/>
  <c r="K44" i="79"/>
  <c r="I10" i="79"/>
  <c r="J14" i="70"/>
  <c r="J27" i="70" s="1"/>
  <c r="J58" i="70" s="1"/>
  <c r="K42" i="79"/>
  <c r="L14" i="70" l="1"/>
  <c r="C16" i="71"/>
  <c r="C17" i="71" s="1"/>
  <c r="M44" i="79"/>
  <c r="H22" i="80"/>
  <c r="H20" i="80" s="1"/>
  <c r="L22" i="80" l="1"/>
  <c r="O44" i="79"/>
  <c r="Q44" i="79" s="1"/>
  <c r="S44" i="79" s="1"/>
  <c r="U44" i="79" l="1"/>
  <c r="W44" i="79" s="1"/>
  <c r="F44" i="79"/>
  <c r="K26" i="80" l="1"/>
  <c r="U26" i="80" s="1"/>
  <c r="U20" i="80" s="1"/>
  <c r="M125" i="79"/>
  <c r="O125" i="79" s="1"/>
  <c r="Q125" i="79" s="1"/>
  <c r="S125" i="79" s="1"/>
  <c r="U125" i="79" s="1"/>
  <c r="W125" i="79" s="1"/>
  <c r="F125" i="79" s="1"/>
  <c r="L42" i="79"/>
  <c r="K20" i="80" l="1"/>
  <c r="M42" i="79"/>
  <c r="O42" i="79" s="1"/>
  <c r="P14" i="70" s="1"/>
  <c r="L26" i="80"/>
  <c r="L20" i="80" s="1"/>
  <c r="M14" i="70"/>
  <c r="H15" i="73" l="1"/>
  <c r="H14" i="70"/>
  <c r="Q26" i="80"/>
  <c r="Q20" i="80" s="1"/>
  <c r="S20" i="80"/>
  <c r="S9" i="80" s="1"/>
  <c r="N14" i="70"/>
  <c r="Q42" i="79"/>
  <c r="R14" i="70" s="1"/>
  <c r="L11" i="78"/>
  <c r="L12" i="78" s="1"/>
  <c r="J15" i="73"/>
  <c r="M12" i="78" l="1"/>
  <c r="N12" i="78" s="1"/>
  <c r="O12" i="78" s="1"/>
  <c r="P12" i="78" s="1"/>
  <c r="Q12" i="78" s="1"/>
  <c r="I15" i="73"/>
  <c r="S42" i="79"/>
  <c r="R11" i="78" l="1"/>
  <c r="D73" i="78" s="1"/>
  <c r="U42" i="79"/>
  <c r="T14" i="70"/>
  <c r="K15" i="73" s="1"/>
  <c r="W42" i="79" l="1"/>
  <c r="V14" i="70"/>
  <c r="X14" i="70" l="1"/>
  <c r="K141" i="79" l="1"/>
  <c r="H42" i="80" s="1"/>
  <c r="G42" i="80"/>
  <c r="K147" i="79" l="1"/>
  <c r="L147" i="79" s="1"/>
  <c r="G48" i="80"/>
  <c r="G36" i="80" s="1"/>
  <c r="M141" i="79"/>
  <c r="J135" i="79"/>
  <c r="L135" i="79" l="1"/>
  <c r="K48" i="80"/>
  <c r="G9" i="80"/>
  <c r="G69" i="80"/>
  <c r="J278" i="79"/>
  <c r="K135" i="79"/>
  <c r="K18" i="70"/>
  <c r="J10" i="79"/>
  <c r="M147" i="79"/>
  <c r="H48" i="80"/>
  <c r="H36" i="80" s="1"/>
  <c r="O141" i="79"/>
  <c r="Q141" i="79" s="1"/>
  <c r="S141" i="79" s="1"/>
  <c r="U141" i="79" s="1"/>
  <c r="W141" i="79" s="1"/>
  <c r="F141" i="79" s="1"/>
  <c r="L42" i="80"/>
  <c r="K36" i="80" l="1"/>
  <c r="U48" i="80"/>
  <c r="M18" i="70"/>
  <c r="L10" i="79"/>
  <c r="L278" i="79"/>
  <c r="G71" i="80"/>
  <c r="G70" i="80"/>
  <c r="N4" i="81" s="1"/>
  <c r="N10" i="81" s="1"/>
  <c r="H69" i="80"/>
  <c r="H9" i="80"/>
  <c r="K23" i="78"/>
  <c r="K24" i="78" s="1"/>
  <c r="H18" i="70"/>
  <c r="H27" i="70" s="1"/>
  <c r="H58" i="70" s="1"/>
  <c r="H19" i="73"/>
  <c r="K27" i="70"/>
  <c r="L18" i="70"/>
  <c r="M135" i="79"/>
  <c r="K10" i="79"/>
  <c r="O147" i="79"/>
  <c r="Q147" i="79" s="1"/>
  <c r="S147" i="79" s="1"/>
  <c r="U147" i="79" s="1"/>
  <c r="W147" i="79" s="1"/>
  <c r="F147" i="79" s="1"/>
  <c r="L48" i="80"/>
  <c r="L36" i="80" s="1"/>
  <c r="J280" i="79"/>
  <c r="K280" i="79" s="1"/>
  <c r="J279" i="79"/>
  <c r="K279" i="79" s="1"/>
  <c r="K278" i="79"/>
  <c r="M278" i="79" l="1"/>
  <c r="Q48" i="80"/>
  <c r="Q36" i="80" s="1"/>
  <c r="U36" i="80"/>
  <c r="L23" i="78"/>
  <c r="L24" i="78" s="1"/>
  <c r="M24" i="78" s="1"/>
  <c r="N24" i="78" s="1"/>
  <c r="O24" i="78" s="1"/>
  <c r="P24" i="78" s="1"/>
  <c r="Q24" i="78" s="1"/>
  <c r="J19" i="73"/>
  <c r="M27" i="70"/>
  <c r="E44" i="71" s="1"/>
  <c r="L279" i="79"/>
  <c r="M279" i="79" s="1"/>
  <c r="L280" i="79"/>
  <c r="M280" i="79" s="1"/>
  <c r="K9" i="80"/>
  <c r="K69" i="80"/>
  <c r="H70" i="80"/>
  <c r="H71" i="80"/>
  <c r="L9" i="80"/>
  <c r="L69" i="80"/>
  <c r="N18" i="70"/>
  <c r="O135" i="79"/>
  <c r="M10" i="79"/>
  <c r="L27" i="70"/>
  <c r="K58" i="70"/>
  <c r="D44" i="71"/>
  <c r="D45" i="71" s="1"/>
  <c r="D77" i="71" s="1"/>
  <c r="E45" i="71" l="1"/>
  <c r="E77" i="71" s="1"/>
  <c r="R23" i="78"/>
  <c r="D75" i="78" s="1"/>
  <c r="K71" i="80"/>
  <c r="K70" i="80"/>
  <c r="M58" i="70"/>
  <c r="L70" i="80"/>
  <c r="L71" i="80"/>
  <c r="D16" i="71"/>
  <c r="D17" i="71" s="1"/>
  <c r="L58" i="70"/>
  <c r="Q135" i="79"/>
  <c r="P18" i="70"/>
  <c r="N27" i="70"/>
  <c r="J10" i="73" l="1"/>
  <c r="O6" i="73"/>
  <c r="E16" i="71"/>
  <c r="E17" i="71" s="1"/>
  <c r="R18" i="70"/>
  <c r="I19" i="73" s="1"/>
  <c r="S135" i="79"/>
  <c r="N58" i="70"/>
  <c r="K19" i="73" l="1"/>
  <c r="U135" i="79"/>
  <c r="T18" i="70"/>
  <c r="W135" i="79" l="1"/>
  <c r="V18" i="70"/>
  <c r="X18" i="70" l="1"/>
  <c r="Q11" i="80" l="1"/>
  <c r="Q10" i="80" s="1"/>
  <c r="Q9" i="80" s="1"/>
  <c r="U10" i="80"/>
  <c r="U9" i="80" s="1"/>
  <c r="O257" i="79"/>
  <c r="Q257" i="79" s="1"/>
  <c r="S257" i="79" l="1"/>
  <c r="U257" i="79" s="1"/>
  <c r="W257" i="79" s="1"/>
  <c r="N194" i="79" l="1"/>
  <c r="O258" i="79"/>
  <c r="Q258" i="79" s="1"/>
  <c r="S258" i="79" s="1"/>
  <c r="U258" i="79" s="1"/>
  <c r="W258" i="79" s="1"/>
  <c r="N174" i="79" l="1"/>
  <c r="O194" i="79"/>
  <c r="Q194" i="79" s="1"/>
  <c r="S194" i="79" s="1"/>
  <c r="U194" i="79" s="1"/>
  <c r="W194" i="79" s="1"/>
  <c r="F194" i="79" s="1"/>
  <c r="N278" i="79" l="1"/>
  <c r="N10" i="79"/>
  <c r="O22" i="70"/>
  <c r="O174" i="79"/>
  <c r="H23" i="73" l="1"/>
  <c r="M35" i="78"/>
  <c r="M36" i="78" s="1"/>
  <c r="O27" i="70"/>
  <c r="Q174" i="79"/>
  <c r="O10" i="79"/>
  <c r="P22" i="70"/>
  <c r="N280" i="79"/>
  <c r="O280" i="79" s="1"/>
  <c r="Q280" i="79" s="1"/>
  <c r="S280" i="79" s="1"/>
  <c r="U280" i="79" s="1"/>
  <c r="W280" i="79" s="1"/>
  <c r="O278" i="79"/>
  <c r="Q278" i="79" s="1"/>
  <c r="S278" i="79" s="1"/>
  <c r="U278" i="79" s="1"/>
  <c r="W278" i="79" s="1"/>
  <c r="N279" i="79"/>
  <c r="O279" i="79" s="1"/>
  <c r="Q279" i="79" s="1"/>
  <c r="S279" i="79" s="1"/>
  <c r="U279" i="79" s="1"/>
  <c r="W279" i="79" s="1"/>
  <c r="N36" i="78" l="1"/>
  <c r="O36" i="78" s="1"/>
  <c r="P36" i="78" s="1"/>
  <c r="Q36" i="78" s="1"/>
  <c r="R35" i="78"/>
  <c r="D77" i="78" s="1"/>
  <c r="R22" i="70"/>
  <c r="I23" i="73" s="1"/>
  <c r="Q10" i="79"/>
  <c r="S174" i="79"/>
  <c r="H10" i="73"/>
  <c r="O58" i="70"/>
  <c r="F44" i="71"/>
  <c r="F45" i="71" s="1"/>
  <c r="P27" i="70"/>
  <c r="G45" i="71" l="1"/>
  <c r="G77" i="71" s="1"/>
  <c r="F77" i="71"/>
  <c r="P58" i="70"/>
  <c r="F16" i="71"/>
  <c r="F17" i="71" s="1"/>
  <c r="G17" i="71" s="1"/>
  <c r="M6" i="73"/>
  <c r="R27" i="70"/>
  <c r="K10" i="73" s="1"/>
  <c r="S10" i="79"/>
  <c r="U174" i="79"/>
  <c r="T22" i="70"/>
  <c r="T27" i="70" s="1"/>
  <c r="K23" i="73" l="1"/>
  <c r="I10" i="73"/>
  <c r="R58" i="70"/>
  <c r="N6" i="73" s="1"/>
  <c r="U10" i="79"/>
  <c r="W174" i="79"/>
  <c r="V22" i="70"/>
  <c r="V27" i="70" s="1"/>
  <c r="T58" i="70" l="1"/>
  <c r="V58" i="70" s="1"/>
  <c r="X58" i="70" s="1"/>
  <c r="W10" i="79"/>
  <c r="X22" i="70"/>
  <c r="X27" i="70" s="1"/>
  <c r="P6" i="7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Wayner Alfre dos Santos Dutra</author>
  </authors>
  <commentList>
    <comment ref="B41" authorId="0" shapeId="0" xr:uid="{00000000-0006-0000-0200-000001000000}">
      <text>
        <r>
          <rPr>
            <b/>
            <sz val="9"/>
            <color indexed="81"/>
            <rFont val="Segoe UI"/>
            <family val="2"/>
          </rPr>
          <t>Wayner Alfre dos Santos Dutra:</t>
        </r>
        <r>
          <rPr>
            <sz val="9"/>
            <color indexed="81"/>
            <rFont val="Segoe UI"/>
            <family val="2"/>
          </rPr>
          <t xml:space="preserve">
Modificar o item que será analisado: Infra, EPC ou dois.</t>
        </r>
      </text>
    </comment>
    <comment ref="N41" authorId="0" shapeId="0" xr:uid="{00000000-0006-0000-0200-000002000000}">
      <text>
        <r>
          <rPr>
            <b/>
            <sz val="9"/>
            <color indexed="81"/>
            <rFont val="Segoe UI"/>
            <family val="2"/>
          </rPr>
          <t>Wayner Alfre dos Santos Dutra:</t>
        </r>
        <r>
          <rPr>
            <sz val="9"/>
            <color indexed="81"/>
            <rFont val="Segoe UI"/>
            <family val="2"/>
          </rPr>
          <t xml:space="preserve">
Modificar o item que será analisado: Infra, EPC ou dois.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Reunião Itapoa</author>
  </authors>
  <commentList>
    <comment ref="L86" authorId="0" shapeId="0" xr:uid="{00000000-0006-0000-0500-000001000000}">
      <text>
        <r>
          <rPr>
            <b/>
            <sz val="9"/>
            <color indexed="81"/>
            <rFont val="Tahoma"/>
            <family val="2"/>
          </rPr>
          <t>Reunião Itapoa:</t>
        </r>
        <r>
          <rPr>
            <sz val="9"/>
            <color indexed="81"/>
            <rFont val="Tahoma"/>
            <family val="2"/>
          </rPr>
          <t xml:space="preserve">
Laje da caixa de sucção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Reunião Itapoa</author>
  </authors>
  <commentList>
    <comment ref="L86" authorId="0" shapeId="0" xr:uid="{00000000-0006-0000-0600-000001000000}">
      <text>
        <r>
          <rPr>
            <b/>
            <sz val="9"/>
            <color indexed="81"/>
            <rFont val="Tahoma"/>
            <family val="2"/>
          </rPr>
          <t>Reunião Itapoa:</t>
        </r>
        <r>
          <rPr>
            <sz val="9"/>
            <color indexed="81"/>
            <rFont val="Tahoma"/>
            <family val="2"/>
          </rPr>
          <t xml:space="preserve">
Laje da caixa de sucção</t>
        </r>
      </text>
    </comment>
  </commentList>
</comments>
</file>

<file path=xl/sharedStrings.xml><?xml version="1.0" encoding="utf-8"?>
<sst xmlns="http://schemas.openxmlformats.org/spreadsheetml/2006/main" count="1853" uniqueCount="549">
  <si>
    <t>Valor</t>
  </si>
  <si>
    <t>Descrição</t>
  </si>
  <si>
    <t>Data:</t>
  </si>
  <si>
    <t>2.1</t>
  </si>
  <si>
    <t>2.2</t>
  </si>
  <si>
    <t>4.1</t>
  </si>
  <si>
    <t>4.2</t>
  </si>
  <si>
    <t>4.3</t>
  </si>
  <si>
    <t>4.4</t>
  </si>
  <si>
    <t>PAVIMENTAÇÃO</t>
  </si>
  <si>
    <t>3.1</t>
  </si>
  <si>
    <t>3.2</t>
  </si>
  <si>
    <t>3.3</t>
  </si>
  <si>
    <t>3.4</t>
  </si>
  <si>
    <t>3.5</t>
  </si>
  <si>
    <t>Janelas</t>
  </si>
  <si>
    <t>Portas</t>
  </si>
  <si>
    <t>Estrutura para telhado</t>
  </si>
  <si>
    <t>Telhas</t>
  </si>
  <si>
    <t>Tubulação e caixas nas Lajes</t>
  </si>
  <si>
    <t>Quadros de distribuição</t>
  </si>
  <si>
    <t>Iluminação de Emergência</t>
  </si>
  <si>
    <t>Luminárias (partes comuns)</t>
  </si>
  <si>
    <t>Lavatório</t>
  </si>
  <si>
    <t>Bancadas</t>
  </si>
  <si>
    <t>Alçapão</t>
  </si>
  <si>
    <t>4.5</t>
  </si>
  <si>
    <t>4.6</t>
  </si>
  <si>
    <t>2.3</t>
  </si>
  <si>
    <t>2.4</t>
  </si>
  <si>
    <t>2.5</t>
  </si>
  <si>
    <t>TERRAPLENAGEM</t>
  </si>
  <si>
    <t>Tubulação e caixas nas Paredes</t>
  </si>
  <si>
    <t>LIMPEZA</t>
  </si>
  <si>
    <t>%</t>
  </si>
  <si>
    <t>ADMINISTRAÇÃO LOCAL E CANTEIRO DE OBRAS - SAA</t>
  </si>
  <si>
    <t>REDE COLETORA DE ESGOTO</t>
  </si>
  <si>
    <t>SISTEMA DE DRENAGEM PLUVIAL (JCG)</t>
  </si>
  <si>
    <t xml:space="preserve">GALERIA DE MOLDADA "IN LOCO" DE 2,00 X 2,00				</t>
  </si>
  <si>
    <t xml:space="preserve">GALERIA MOLDADA "IN LOCO" DE 1,65 x 1,65    </t>
  </si>
  <si>
    <t>LINEAR - COLETORES TUBULARES</t>
  </si>
  <si>
    <t>BOCAS DE LOBO</t>
  </si>
  <si>
    <t>ADMINISTRAÇÃO LOCAL E CANTEIRO DE OBRAS</t>
  </si>
  <si>
    <t>TERRAPLANAGEM, PAVIMENTAÇÃO E URBANIZAÇÃO (JCG)</t>
  </si>
  <si>
    <t>LOCAÇÃO</t>
  </si>
  <si>
    <t>SUBLEITO</t>
  </si>
  <si>
    <t>BASE</t>
  </si>
  <si>
    <t>CAPA</t>
  </si>
  <si>
    <t>PREMOLDADOS</t>
  </si>
  <si>
    <t>PLANTIO DE GRAMA BATATAIS EM PLACAS</t>
  </si>
  <si>
    <t>SINALIZAÇÃO VIÁRIA</t>
  </si>
  <si>
    <t>CALÇADAS / PASSEIO</t>
  </si>
  <si>
    <t>CICLOVIAS</t>
  </si>
  <si>
    <t>REDE DE DISTRIBUIÇÃO ELÉTRICA -RDU (JCG)</t>
  </si>
  <si>
    <t>PROJETOS</t>
  </si>
  <si>
    <t>EQUIPAMENTOS E MATERIAIS</t>
  </si>
  <si>
    <t>MONTAGEM ELETROMECÂNICA</t>
  </si>
  <si>
    <t>DESATIVAÇÃO</t>
  </si>
  <si>
    <t>COMISSIONAMENTO</t>
  </si>
  <si>
    <t>CENTRO DE RESERVAÇÃO - UTS, RESERVATÓRIOS, BOOSTER</t>
  </si>
  <si>
    <t>ADUTORA DE INTERLIGAÇÃO EAT / CENTRO DE RESERVAÇÃO</t>
  </si>
  <si>
    <t>ADUTORA PARA ITAPOÃ ANTIGO</t>
  </si>
  <si>
    <t>INTERCEPTOR - EE1</t>
  </si>
  <si>
    <t xml:space="preserve">ETE - ESTAÇÃO DE TRATAMENTO DE ESGOTO </t>
  </si>
  <si>
    <t xml:space="preserve">LINHA DE RECALQUE - EE1 </t>
  </si>
  <si>
    <t>ESTAÇÃO ELEVATÓRIA DE ESGOTO_EE1</t>
  </si>
  <si>
    <t>DRENAGEM - REDE DE LANÇAMENTO FINAL</t>
  </si>
  <si>
    <t>FORNECIMENTO DE EQUIPAMENTOS E MATERIAIS</t>
  </si>
  <si>
    <t>CONSTRUÇÃO CIVIL</t>
  </si>
  <si>
    <t>ITEM</t>
  </si>
  <si>
    <t>PESO</t>
  </si>
  <si>
    <t>SIMPL.%</t>
  </si>
  <si>
    <t>ACUM. %</t>
  </si>
  <si>
    <t>SISTEMA DE ABASTECIMENTO DE ÁGUA</t>
  </si>
  <si>
    <t>REDE - ZONA ALTA</t>
  </si>
  <si>
    <t>REDE - ZONA BAIXA</t>
  </si>
  <si>
    <t>SISTEMA DE ESGOTAMENTO SANITÁRIO</t>
  </si>
  <si>
    <t>% MÊS / ACUMULADO</t>
  </si>
  <si>
    <t>DESCRIÇÃO DAS ETAPAS</t>
  </si>
  <si>
    <t>POÇOS PROFUNDOS</t>
  </si>
  <si>
    <t>DRENAGEM - Lagoas conjunto de 2 lagoas -2xV=4.750,00m³</t>
  </si>
  <si>
    <t>DRENAGEM - Lagoas conjunto de 2 lagoas -2xV=13.400,00m³</t>
  </si>
  <si>
    <t>ADUTORA DE ÁGUA BRUTA - POÇOS PROFUNDOS</t>
  </si>
  <si>
    <t>3.6</t>
  </si>
  <si>
    <t>3.7</t>
  </si>
  <si>
    <t>3.8</t>
  </si>
  <si>
    <t>3.9</t>
  </si>
  <si>
    <t>3.10</t>
  </si>
  <si>
    <t>3.11</t>
  </si>
  <si>
    <t>RIST - DF-001 E DF-015 - TERRAPLANAGEM, PAVIMENTAÇÃO E URBANIZAÇÃO (GDF)</t>
  </si>
  <si>
    <t>R$ MÊS</t>
  </si>
  <si>
    <t>R$ ACUMULADO</t>
  </si>
  <si>
    <t xml:space="preserve">DISCRIMINAÇÃO  </t>
  </si>
  <si>
    <t>EXECUTADO</t>
  </si>
  <si>
    <t>A</t>
  </si>
  <si>
    <t>B</t>
  </si>
  <si>
    <t>C</t>
  </si>
  <si>
    <t>D</t>
  </si>
  <si>
    <t>E</t>
  </si>
  <si>
    <t>F</t>
  </si>
  <si>
    <t>G</t>
  </si>
  <si>
    <t>SISTEMA DE DRENAGEM PLUVIAL</t>
  </si>
  <si>
    <t>TERRAPLANAGEM, PAVIMENTAÇÃO E URBANIZAÇÃO</t>
  </si>
  <si>
    <t>REDE DE DISTRIBUIÇÃO ELÉTRICA -RDU</t>
  </si>
  <si>
    <t>SISTEMA ELÉTRICO - SUBESTAÇÃO</t>
  </si>
  <si>
    <t>RIST - DUPLICAÇÃO TRECHO DAS DF-001, DF-015</t>
  </si>
  <si>
    <t>S.A.A.</t>
  </si>
  <si>
    <t>S.E.S.</t>
  </si>
  <si>
    <t>DRENAGEM</t>
  </si>
  <si>
    <t>SUBESTAÇÃO</t>
  </si>
  <si>
    <t>RIST</t>
  </si>
  <si>
    <t xml:space="preserve"> -</t>
  </si>
  <si>
    <t xml:space="preserve">CRONOGRAMA FÍSICO - INFRAESTRUTURA EXTERNA </t>
  </si>
  <si>
    <t>ADMINISTRAÇÃO LOCAL E CANTEIRO DE OBRAS - SES</t>
  </si>
  <si>
    <t>Obra:</t>
  </si>
  <si>
    <t>DESCRIÇÃO</t>
  </si>
  <si>
    <t>Desativação</t>
  </si>
  <si>
    <t>2.6</t>
  </si>
  <si>
    <t>2.7</t>
  </si>
  <si>
    <t>2.8</t>
  </si>
  <si>
    <t>2.9</t>
  </si>
  <si>
    <t>3.12</t>
  </si>
  <si>
    <t>4.7</t>
  </si>
  <si>
    <t>4.8</t>
  </si>
  <si>
    <t>4.9</t>
  </si>
  <si>
    <t>4.10</t>
  </si>
  <si>
    <t>4.11</t>
  </si>
  <si>
    <t>4.12</t>
  </si>
  <si>
    <t>4.13</t>
  </si>
  <si>
    <t>4.14</t>
  </si>
  <si>
    <t>4.15</t>
  </si>
  <si>
    <t>FATOR DE INTERFERÊNCIA DE TRÁFEGO - FIT</t>
  </si>
  <si>
    <t>Confere PLS</t>
  </si>
  <si>
    <t>SERVIÇOS PRELIMINARES (Adm, Canteiro)</t>
  </si>
  <si>
    <t>Itapoã  -  Etapa 1</t>
  </si>
  <si>
    <t>no</t>
  </si>
  <si>
    <t>Serviço</t>
  </si>
  <si>
    <t>Peso</t>
  </si>
  <si>
    <t>na</t>
  </si>
  <si>
    <t>Obra</t>
  </si>
  <si>
    <t>GDF</t>
  </si>
  <si>
    <t>JCG</t>
  </si>
  <si>
    <t>GDF/JCG</t>
  </si>
  <si>
    <t>ESTAÇÃO ELEVATÓRIA DE ÁGUA TRATADA  - EEAT</t>
  </si>
  <si>
    <t xml:space="preserve"> EC - Escola Classe 502 - Itapoã Parque (Etapa 1)</t>
  </si>
  <si>
    <t>CREAS - Itapoã Parque (Etapa 1)</t>
  </si>
  <si>
    <t xml:space="preserve"> CRAS - Itapoã Parque (Etapa 1)</t>
  </si>
  <si>
    <t xml:space="preserve"> EC - Escola Classe 401 - Itapoã Parque (Etapa1)</t>
  </si>
  <si>
    <t xml:space="preserve"> INFRA E EPC - % MÊS / ACUMULADO</t>
  </si>
  <si>
    <t>INFRAESTRUTURA</t>
  </si>
  <si>
    <t>EPC</t>
  </si>
  <si>
    <t>INFRA E EPC</t>
  </si>
  <si>
    <t>CRONOGRAMA PARA ATENDIMENTO A CEF - INFRA-ESTRUTURA EXTERNA E EPC - ITAPOÃ PARQUE</t>
  </si>
  <si>
    <t>Previsto</t>
  </si>
  <si>
    <t>Realizado</t>
  </si>
  <si>
    <t>Previsto x Realizado</t>
  </si>
  <si>
    <t>INFRAESTRUTURA E EQUIPAMENTOS PÚBLICOS</t>
  </si>
  <si>
    <t>INFRA</t>
  </si>
  <si>
    <t>Retomada</t>
  </si>
  <si>
    <t>Fim</t>
  </si>
  <si>
    <t>Início</t>
  </si>
  <si>
    <t>Data da atualização</t>
  </si>
  <si>
    <t>ORÇAMENTO</t>
  </si>
  <si>
    <t>Acum. Prev.</t>
  </si>
  <si>
    <t>Acum. Real.</t>
  </si>
  <si>
    <t>Previsto e realizado mês a mês e curva S</t>
  </si>
  <si>
    <t>Projeto:</t>
  </si>
  <si>
    <t>220 - ITAPOÃ PARQUE</t>
  </si>
  <si>
    <t>Acum.</t>
  </si>
  <si>
    <t>SERVIÇOS</t>
  </si>
  <si>
    <t>RDU</t>
  </si>
  <si>
    <t>CREAS</t>
  </si>
  <si>
    <t>CRAS</t>
  </si>
  <si>
    <t>EC - 401</t>
  </si>
  <si>
    <t>POÇOS PROFUNDOS - (REFORÇO ETA LAGO NORTE)</t>
  </si>
  <si>
    <t>CASA DE QUÍMICA</t>
  </si>
  <si>
    <t>Movimento De Terra (Booster)</t>
  </si>
  <si>
    <t>Estrutura Em Concreto Armado (Booster)</t>
  </si>
  <si>
    <t>Materiais Hidráulicos (Booster)</t>
  </si>
  <si>
    <t>Bombas (Booster)</t>
  </si>
  <si>
    <t>Instalações Elétricas - Serviços E Materiais (Booster)</t>
  </si>
  <si>
    <t>Escavações</t>
  </si>
  <si>
    <t>Civil</t>
  </si>
  <si>
    <t xml:space="preserve">Materiais Elétricos </t>
  </si>
  <si>
    <t>Materiais Hidraúlicos</t>
  </si>
  <si>
    <t>Bombas</t>
  </si>
  <si>
    <t>Supressão De Individuo Arbóreo</t>
  </si>
  <si>
    <t>Caminhos De Serviço</t>
  </si>
  <si>
    <t>Limpeza Da Área Interna De Bota Fora</t>
  </si>
  <si>
    <t>Movimento De Terra Na Área De Implantação Dos Uasb</t>
  </si>
  <si>
    <t>Escavação E Compactação Uasb</t>
  </si>
  <si>
    <t>Serviços Iniciais</t>
  </si>
  <si>
    <t>Estaca Escavada</t>
  </si>
  <si>
    <t>Sapata Isolada</t>
  </si>
  <si>
    <t>Pilares</t>
  </si>
  <si>
    <t>Vigas</t>
  </si>
  <si>
    <t>Lajes</t>
  </si>
  <si>
    <t>Canaleta De Coleta De Escuma</t>
  </si>
  <si>
    <t>Cura Umida De Concreto</t>
  </si>
  <si>
    <t>Linhas De Efluentes Extenas Ao Uasb</t>
  </si>
  <si>
    <t>Linhas De Lodo Extenas Ao Uasb</t>
  </si>
  <si>
    <t>Linhas De Distribução Dos Efluentes Internas Ao Uasb</t>
  </si>
  <si>
    <t>Descarga De Lodo Uasb</t>
  </si>
  <si>
    <t>Linha De Coleta  Do Efluente Uasb</t>
  </si>
  <si>
    <t>Caixa De Válvulas Descarga De Lodo Uasb</t>
  </si>
  <si>
    <t>Linhas De Coleta Do Biogás</t>
  </si>
  <si>
    <t>Comportas Hidráulicas Diversas</t>
  </si>
  <si>
    <t>Montagem De Tubos, Conexões E Acessórios Hidráulicos</t>
  </si>
  <si>
    <t>Caixas Diversas (Distribuição Coleta ...)</t>
  </si>
  <si>
    <t>Apoio De Tubulações</t>
  </si>
  <si>
    <t>Instalações Complementares</t>
  </si>
  <si>
    <t>Eletrica Iluminação (Previsão Estimada)</t>
  </si>
  <si>
    <t>Esquadrias Metálicas</t>
  </si>
  <si>
    <t>Revestimentos</t>
  </si>
  <si>
    <t>Acabamento De Piso E Parede</t>
  </si>
  <si>
    <t>Impermeabilização</t>
  </si>
  <si>
    <t>Limpeza Final Da Obra</t>
  </si>
  <si>
    <t>Urbanização</t>
  </si>
  <si>
    <t>Administração Local Da Obra, Canteiro</t>
  </si>
  <si>
    <t>Serviços Preliminares</t>
  </si>
  <si>
    <t>Serviços Técnicos</t>
  </si>
  <si>
    <t>Sinalização</t>
  </si>
  <si>
    <t>Escavação Manual</t>
  </si>
  <si>
    <t>Escavação Mecânica</t>
  </si>
  <si>
    <t>Reaterro</t>
  </si>
  <si>
    <t>Estrutura Em Concreto Armado</t>
  </si>
  <si>
    <t>Revestimento E Impermeabilização - Concreto</t>
  </si>
  <si>
    <t xml:space="preserve">Alvenaria </t>
  </si>
  <si>
    <t>Revestimento De Alvenaria</t>
  </si>
  <si>
    <t xml:space="preserve">Piso E Revestimento </t>
  </si>
  <si>
    <t>Cobertura</t>
  </si>
  <si>
    <t>Pintura</t>
  </si>
  <si>
    <t>Esquadrias</t>
  </si>
  <si>
    <t xml:space="preserve">Louças E Metais </t>
  </si>
  <si>
    <t>Diversos</t>
  </si>
  <si>
    <t>Materiais Hidráulicos</t>
  </si>
  <si>
    <t>Instalações Elétricas</t>
  </si>
  <si>
    <t>Material</t>
  </si>
  <si>
    <t xml:space="preserve">Medidor De Vazão </t>
  </si>
  <si>
    <t>Tanque De Equalização - Serviços preliminares (limpeza do terreno, carga e locação)</t>
  </si>
  <si>
    <t>Tanque De Equalização - Movimento de terra (escavação)</t>
  </si>
  <si>
    <t>Tanque De Equalização - Movimento de terra (reaterro)</t>
  </si>
  <si>
    <t>Tanque De Equalização - Estrutura em concreto (Base / Parede / Laje)</t>
  </si>
  <si>
    <t>Tanque De Equalização - Estrutura em concreto (Estacas)</t>
  </si>
  <si>
    <t>Tanque De Equalização - Estrutura em concreto (Regularização e impermeabilização)</t>
  </si>
  <si>
    <t>Tanque De Equalização - Piso (Calçada e alambrado)</t>
  </si>
  <si>
    <t>Tanque De Equalização - Drenagem</t>
  </si>
  <si>
    <t>Tanque De Equalização - Urbanização</t>
  </si>
  <si>
    <t>Serviços Preliminares  - Extravasor</t>
  </si>
  <si>
    <t>Locação E Cadastro -  Extravasor</t>
  </si>
  <si>
    <t>Transito E Segurança -  Extravasor</t>
  </si>
  <si>
    <t>Movimento De Terra - Abertura De Vala -  Extravasor</t>
  </si>
  <si>
    <t>Movimento De Terra - Fechamento De Vala -  Extravasor</t>
  </si>
  <si>
    <t>Escoramento -  Extravasor</t>
  </si>
  <si>
    <t>Esgotamento/Rebaixamento Do Lençol Freático -  Extravasor</t>
  </si>
  <si>
    <t>Carga Dos Tubos  -  Extravasor</t>
  </si>
  <si>
    <t>Transporte  De Tubos -  Extravasor</t>
  </si>
  <si>
    <t>Serviços Compl. E Assent. De Tubos, Conexões  Teste  E Limpeza  -  Extravasor</t>
  </si>
  <si>
    <t>Dispositivos Especiais - Poços De Visita  -  Extravasor</t>
  </si>
  <si>
    <t>Tubos -  Extravasor</t>
  </si>
  <si>
    <t>Movimento De Terra -  Extravasor</t>
  </si>
  <si>
    <t>Canal De Fuga</t>
  </si>
  <si>
    <t>Equipamentos Eletricos - Transformador</t>
  </si>
  <si>
    <t>Equipamentos Eletricos - Para-raio</t>
  </si>
  <si>
    <t>Equipamentos Eletricos - Chave</t>
  </si>
  <si>
    <t>Estruturas De Concreto (postes)</t>
  </si>
  <si>
    <t>Miscelanias</t>
  </si>
  <si>
    <t>Cabos</t>
  </si>
  <si>
    <t>Sistema De Malha De Terra E Acessorios (aterramento)</t>
  </si>
  <si>
    <t xml:space="preserve">Caixa E Acessorios </t>
  </si>
  <si>
    <t>Iluminação Publica E Acessorios</t>
  </si>
  <si>
    <t>2.10</t>
  </si>
  <si>
    <t>Sistema De Malha De Terra E Acessorios</t>
  </si>
  <si>
    <t>Manobra - Entrada De Linha De Distribuição</t>
  </si>
  <si>
    <t>Manobra - Conexão De Transformador</t>
  </si>
  <si>
    <t>Manobra - Interligação De Barramentos</t>
  </si>
  <si>
    <t>Manobra - Conexão De Banco De Capacitores Paralelo</t>
  </si>
  <si>
    <t>Equipamentos Manobra De Circuitos Alimentadores</t>
  </si>
  <si>
    <t>Equipamentos (Paineis ,Cubiculos)</t>
  </si>
  <si>
    <t>Transformador de Força 138/13,8 kV - 20/26/32 MVA</t>
  </si>
  <si>
    <t>Infra Estrutura Geral (Outros Equipamentos)</t>
  </si>
  <si>
    <t>Limpeza camada vegetal</t>
  </si>
  <si>
    <t>Platô</t>
  </si>
  <si>
    <t>Fundação profunda</t>
  </si>
  <si>
    <t>Fundação superficial</t>
  </si>
  <si>
    <t>Supraestrutura Pilar - subsolo</t>
  </si>
  <si>
    <t>Supraestrutura Vigas - subsolo</t>
  </si>
  <si>
    <t>Supraestrutura Lajes - subsolo</t>
  </si>
  <si>
    <t>Supraestrutura Pilar - térreo</t>
  </si>
  <si>
    <t>Supraestrutura Vigas - térreo</t>
  </si>
  <si>
    <t>Supraestrutura Lajes - térreo</t>
  </si>
  <si>
    <t>Platibanda</t>
  </si>
  <si>
    <t>Alvenaria</t>
  </si>
  <si>
    <t>Regularização de parede interno</t>
  </si>
  <si>
    <t>Impermeabilização banheiro</t>
  </si>
  <si>
    <t>Cerâmica parede interno</t>
  </si>
  <si>
    <t>Cerâmica piso</t>
  </si>
  <si>
    <t>Massa niveladora interno</t>
  </si>
  <si>
    <t>Pintura interna</t>
  </si>
  <si>
    <t>Guarda-corpo</t>
  </si>
  <si>
    <t>Corrimão</t>
  </si>
  <si>
    <t>Calhas</t>
  </si>
  <si>
    <t>Chapim</t>
  </si>
  <si>
    <t>Regularização de parede externa</t>
  </si>
  <si>
    <t>Cerâmica parede externo</t>
  </si>
  <si>
    <t>Massa niveladora externa</t>
  </si>
  <si>
    <t>Pintura externa</t>
  </si>
  <si>
    <t>Concreto desempenado</t>
  </si>
  <si>
    <t>Piso de alta resistência</t>
  </si>
  <si>
    <t>Ramais - esgoto e água pluvial</t>
  </si>
  <si>
    <t>Prumadas - esgoto e água pluvial</t>
  </si>
  <si>
    <t>Caixas - esgoto e água pluvial</t>
  </si>
  <si>
    <t>Canaletas</t>
  </si>
  <si>
    <t>Grelhas canaletas</t>
  </si>
  <si>
    <t>Vaso</t>
  </si>
  <si>
    <t>Metais</t>
  </si>
  <si>
    <t>Distribuição - água fria</t>
  </si>
  <si>
    <t>Prumada - água fria</t>
  </si>
  <si>
    <t>Caixa d'água</t>
  </si>
  <si>
    <t>Enfiação áreas</t>
  </si>
  <si>
    <t>Tomadas e Interruptores</t>
  </si>
  <si>
    <t>Para-raios (Prumada)</t>
  </si>
  <si>
    <t>Para-raios (Terminal Aéreo)</t>
  </si>
  <si>
    <t>Instalações Ar condicionado (exaustão)</t>
  </si>
  <si>
    <t>Taludes</t>
  </si>
  <si>
    <t>Pavimentação (Sub-base e Base)</t>
  </si>
  <si>
    <t>Pavimentação CBUQ (Imprimação)</t>
  </si>
  <si>
    <t>Pavimentação em CBUQ (Capa)</t>
  </si>
  <si>
    <t>Meio-fio</t>
  </si>
  <si>
    <t>Calçada</t>
  </si>
  <si>
    <t>Muro</t>
  </si>
  <si>
    <t>Muro - Concertina</t>
  </si>
  <si>
    <t>Portão</t>
  </si>
  <si>
    <t>Grama</t>
  </si>
  <si>
    <t>Sistema de Coleta de oleo Isolante</t>
  </si>
  <si>
    <t>Sistema de Drenagem</t>
  </si>
  <si>
    <t>Camaras e Galerias</t>
  </si>
  <si>
    <t>Condutos e Canaletas</t>
  </si>
  <si>
    <t>Estrutura Suporte de Equipamento e Barramento</t>
  </si>
  <si>
    <t>Sistema de aterramento</t>
  </si>
  <si>
    <t>Desmobilização do canteiro de obras e limpeza final</t>
  </si>
  <si>
    <t>Administração e Canteiro de Obras</t>
  </si>
  <si>
    <t>RECEITA CAIXA</t>
  </si>
  <si>
    <t>Caixa</t>
  </si>
  <si>
    <t>CUSTO JCG</t>
  </si>
  <si>
    <t>Custo JCG</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</si>
  <si>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</si>
  <si>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</si>
  <si>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</si>
  <si>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</si>
  <si>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</si>
  <si>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</si>
  <si>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</si>
  <si>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</si>
  <si>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</si>
  <si>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</si>
  <si>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</si>
  <si>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</si>
  <si>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</si>
  <si>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</si>
  <si>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</si>
  <si>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</si>
  <si>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</si>
  <si>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</si>
  <si>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</si>
  <si>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</si>
  <si>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</si>
  <si>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</si>
  <si>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</si>
  <si>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</si>
  <si>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</si>
  <si>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</si>
  <si>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</si>
  <si>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</si>
  <si>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</si>
  <si>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</si>
  <si>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</si>
  <si>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</si>
  <si>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</si>
  <si>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</si>
  <si>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</si>
  <si>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</si>
  <si>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</si>
  <si>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</si>
  <si>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</si>
  <si>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</si>
  <si>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</si>
  <si>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</si>
  <si>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</si>
  <si>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</si>
  <si>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</si>
  <si>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</si>
  <si>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</si>
  <si>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</si>
  <si>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</si>
  <si>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</si>
  <si>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</si>
  <si>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</si>
  <si>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</si>
  <si>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</si>
  <si>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</si>
  <si>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</si>
  <si>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</si>
  <si>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</si>
  <si>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</si>
  <si>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</si>
  <si>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</si>
  <si>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</si>
  <si>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</si>
  <si>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</si>
  <si>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</si>
  <si>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</si>
  <si>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</si>
  <si>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</si>
  <si>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</si>
  <si>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</si>
  <si>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</si>
  <si>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</si>
  <si>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</si>
  <si>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</si>
  <si>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</si>
  <si>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</si>
  <si>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</si>
  <si>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</si>
  <si>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</si>
  <si>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</si>
  <si>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</si>
  <si>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</si>
  <si>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RIST - DF-001 E DF-015</t>
  </si>
  <si>
    <t>Reservatórios Apoiados metálicos (Reservatórios)</t>
  </si>
  <si>
    <t>Materiais Hidraulicos (Reservatórios)</t>
  </si>
  <si>
    <t>Terraplanagem Reservatorios Apoiados (Reservatórios)</t>
  </si>
  <si>
    <t>Fundação profunda Reservatorios Apoiados (Reservatórios)</t>
  </si>
  <si>
    <t>Fundação superficial Reservatorios Apoiados (Reservatórios)</t>
  </si>
  <si>
    <t>Arquitetura (Booster)</t>
  </si>
  <si>
    <t>Instalações Hidráulicas Assentamentos (Booster)</t>
  </si>
  <si>
    <t>Guarita, Compreendendo Edificação E Todos Os Serviços Inclusos (Guarita)</t>
  </si>
  <si>
    <t>Movimento De Terra (Implantação - Urbanização)</t>
  </si>
  <si>
    <t>Urbanização (Implantação - Urbanização)</t>
  </si>
  <si>
    <t>3.13</t>
  </si>
  <si>
    <t>3.14</t>
  </si>
  <si>
    <t>3.15</t>
  </si>
  <si>
    <t>3.16</t>
  </si>
  <si>
    <t>Realizado Ant.</t>
  </si>
  <si>
    <t>R.D.U.</t>
  </si>
  <si>
    <t>RIST - DF-001 E DF-015 - DUPLICAÇÃO</t>
  </si>
  <si>
    <t>Estrutura</t>
  </si>
  <si>
    <t>Escavação</t>
  </si>
  <si>
    <t>Tubos</t>
  </si>
  <si>
    <t>Fundação de 1 tanque UASB</t>
  </si>
  <si>
    <t>m</t>
  </si>
  <si>
    <t>un</t>
  </si>
  <si>
    <t>Parede de concreto</t>
  </si>
  <si>
    <t>MÊS %</t>
  </si>
  <si>
    <t>SERVIÇO</t>
  </si>
  <si>
    <t>QTDE</t>
  </si>
  <si>
    <t>UN</t>
  </si>
  <si>
    <t>OBSERVAÇÃO</t>
  </si>
  <si>
    <t>Previsto inicial</t>
  </si>
  <si>
    <t>Acum. Inicial</t>
  </si>
  <si>
    <t>EC - 502</t>
  </si>
  <si>
    <t>Dias utéis</t>
  </si>
  <si>
    <t>Semana:</t>
  </si>
  <si>
    <t>Início:</t>
  </si>
  <si>
    <t>Data de corte:</t>
  </si>
  <si>
    <t>Término:</t>
  </si>
  <si>
    <t>Dias transcorridos</t>
  </si>
  <si>
    <t>META DIÁRIA</t>
  </si>
  <si>
    <t>Dia Semana</t>
  </si>
  <si>
    <t>Datas</t>
  </si>
  <si>
    <t>Feriados/Férias</t>
  </si>
  <si>
    <t>Mês</t>
  </si>
  <si>
    <t>Nº</t>
  </si>
  <si>
    <t>D.U.</t>
  </si>
  <si>
    <t>nº da semana</t>
  </si>
  <si>
    <t>data</t>
  </si>
  <si>
    <t>Cond.</t>
  </si>
  <si>
    <t>Nº de Blocos</t>
  </si>
  <si>
    <t>Blocos Acum.</t>
  </si>
  <si>
    <t>Férias Coletivas</t>
  </si>
  <si>
    <t>Natal</t>
  </si>
  <si>
    <t>Confratenização Univesal</t>
  </si>
  <si>
    <t>Dia do padroeiro da construção civil</t>
  </si>
  <si>
    <t>Sexta-Feira Santa</t>
  </si>
  <si>
    <t>Tiradentes</t>
  </si>
  <si>
    <t>Dia do trabalhador</t>
  </si>
  <si>
    <t>Corpus Christi</t>
  </si>
  <si>
    <t>Independência</t>
  </si>
  <si>
    <t>Nsa. Sra. Aparecida</t>
  </si>
  <si>
    <t>Finados</t>
  </si>
  <si>
    <t>Proclamação da República</t>
  </si>
  <si>
    <t>Dia do Evangelico</t>
  </si>
  <si>
    <t>Confratenização Universal</t>
  </si>
  <si>
    <t>Dia de São José</t>
  </si>
  <si>
    <t>Dia Mundial do Trabalho</t>
  </si>
  <si>
    <t>N. Sª Aparecida</t>
  </si>
  <si>
    <t>Procl. Da República</t>
  </si>
  <si>
    <t>Dia do Evangélico</t>
  </si>
  <si>
    <t>Véspera de Natal</t>
  </si>
  <si>
    <t>Véspera de Ano Novo</t>
  </si>
  <si>
    <t>REAL. PERÍODO</t>
  </si>
  <si>
    <t>PREV. PROPORC.</t>
  </si>
  <si>
    <t>Atingindo o % acumulado</t>
  </si>
  <si>
    <t>Infra</t>
  </si>
  <si>
    <t>Total</t>
  </si>
  <si>
    <t>Recebido Infra</t>
  </si>
  <si>
    <t>Radier</t>
  </si>
  <si>
    <t>Adutora</t>
  </si>
  <si>
    <t>MND</t>
  </si>
  <si>
    <t>Interceptor</t>
  </si>
  <si>
    <t>Escavação dos tanques UASB</t>
  </si>
  <si>
    <t>Sapata</t>
  </si>
  <si>
    <t>E.T.E.</t>
  </si>
  <si>
    <t>Estrutura Tanques</t>
  </si>
  <si>
    <t>Rede Coletora de esgoto</t>
  </si>
  <si>
    <t>S.E.S</t>
  </si>
  <si>
    <t>91% - 94%</t>
  </si>
  <si>
    <t>Rede Coletora</t>
  </si>
  <si>
    <t>Elevatória</t>
  </si>
  <si>
    <t>RAP</t>
  </si>
  <si>
    <t>Rede Zona Baixa</t>
  </si>
  <si>
    <t>Rede Zona Alta</t>
  </si>
  <si>
    <t>Extravasor</t>
  </si>
  <si>
    <t>Rede extravasor</t>
  </si>
  <si>
    <t>Lagoa 2A e 2B</t>
  </si>
  <si>
    <t>Linear Coletores - Tubos</t>
  </si>
  <si>
    <t>Linear Coletores - PV's</t>
  </si>
  <si>
    <t>Boca de lobo</t>
  </si>
  <si>
    <t>Lançamento Final</t>
  </si>
  <si>
    <t>Alvenaria Subsolo</t>
  </si>
  <si>
    <t>Laje Subsolo</t>
  </si>
  <si>
    <t>Transformadores</t>
  </si>
  <si>
    <t>Postes</t>
  </si>
  <si>
    <t>Iluminação pública</t>
  </si>
  <si>
    <t>Rede - Zona Baixa</t>
  </si>
  <si>
    <t>Rede - Zona Alta</t>
  </si>
  <si>
    <t>Terraplenagem</t>
  </si>
  <si>
    <t>Subleito</t>
  </si>
  <si>
    <t>Base</t>
  </si>
  <si>
    <t>Capa</t>
  </si>
  <si>
    <t>Premoldados</t>
  </si>
  <si>
    <t>Calçadas / Passeio</t>
  </si>
  <si>
    <t>Ciclovias</t>
  </si>
  <si>
    <t>Desvio</t>
  </si>
  <si>
    <t>P0</t>
  </si>
  <si>
    <t>Acum. P0</t>
  </si>
  <si>
    <t>P1</t>
  </si>
  <si>
    <t>Acum. P1</t>
  </si>
  <si>
    <r>
      <t xml:space="preserve">Observações: </t>
    </r>
    <r>
      <rPr>
        <sz val="10"/>
        <color theme="1"/>
        <rFont val="Arial"/>
        <family val="2"/>
      </rPr>
      <t>Vistoria realizada no dia 26/1/2022, pela arquiteta da Caixa Marluce Baptista Gomes.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</si>
</sst>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quot;R$&quot;\ * #,##0.00_-;\-&quot;R$&quot;\ * #,##0.00_-;_-&quot;R$&quot;\ * &quot;-&quot;??_-;_-@_-"/>
    <numFmt numFmtId="165" formatCode="_(* #,##0.00_);_(* \(#,##0.00\);_(* &quot;-&quot;??_);_(@_)"/>
    <numFmt numFmtId="166" formatCode="[$-416]mmm\-yy;@"/>
    <numFmt numFmtId="167" formatCode="&quot;R$&quot;#,##0.00_);[Red]\(&quot;R$&quot;#,##0.00\)"/>
    <numFmt numFmtId="168" formatCode="&quot;R$ &quot;#,##0.00"/>
    <numFmt numFmtId="169" formatCode="0.0000"/>
    <numFmt numFmtId="170" formatCode="0.000"/>
    <numFmt numFmtId="171" formatCode="_-* #,##0.00_-;\-* #,##0.00_-;_-* &quot;-&quot;_-;_-@_-"/>
    <numFmt numFmtId="172" formatCode="0.000000%"/>
    <numFmt numFmtId="173" formatCode="mmm\-yy;@"/>
    <numFmt numFmtId="174" formatCode="00&quot; d.u&quot;"/>
    <numFmt numFmtId="175" formatCode="#,##0_ ;\-#,##0\ "/>
    <numFmt numFmtId="176" formatCode="ddd"/>
    <numFmt numFmtId="177" formatCode="d/m/yyyy"/>
    <numFmt numFmtId="178" formatCode="&quot;Mês &quot;0"/>
    <numFmt numFmtId="179" formatCode="&quot;Mês&quot;\ 0"/>
    <numFmt numFmtId="180" formatCode="&quot;Sem.&quot;\ 0"/>
  </numFmts>
  <fonts count="65"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indexed="8"/>
      <name val="Calibri"/>
      <family val="2"/>
    </font>
    <font>
      <sz val="10"/>
      <name val="Arial"/>
      <family val="2"/>
    </font>
    <font>
      <sz val="9"/>
      <name val="Arial"/>
      <family val="2"/>
    </font>
    <font>
      <sz val="8"/>
      <name val="Arial"/>
      <family val="2"/>
    </font>
    <font>
      <b/>
      <sz val="10"/>
      <name val="Arial"/>
      <family val="2"/>
    </font>
    <font>
      <b/>
      <sz val="9"/>
      <name val="Arial"/>
      <family val="2"/>
    </font>
    <font>
      <b/>
      <sz val="12"/>
      <name val="Arial"/>
      <family val="2"/>
    </font>
    <font>
      <b/>
      <sz val="8"/>
      <name val="Arial"/>
      <family val="2"/>
    </font>
    <font>
      <sz val="8"/>
      <name val="Tahoma"/>
      <family val="2"/>
    </font>
    <font>
      <sz val="11"/>
      <name val="Arial"/>
      <family val="2"/>
    </font>
    <font>
      <sz val="10"/>
      <color indexed="8"/>
      <name val="Arial"/>
      <family val="2"/>
    </font>
    <font>
      <b/>
      <sz val="14"/>
      <name val="Arial"/>
      <family val="2"/>
    </font>
    <font>
      <sz val="18"/>
      <name val="Arial"/>
      <family val="2"/>
    </font>
    <font>
      <b/>
      <sz val="9"/>
      <color rgb="FF000000"/>
      <name val="Roboto"/>
    </font>
    <font>
      <b/>
      <sz val="9"/>
      <color theme="1"/>
      <name val="Roboto"/>
    </font>
    <font>
      <sz val="10"/>
      <color rgb="FF000000"/>
      <name val="Arial"/>
      <family val="2"/>
    </font>
    <font>
      <sz val="8"/>
      <color theme="1"/>
      <name val="Arial"/>
      <family val="2"/>
    </font>
    <font>
      <b/>
      <sz val="8"/>
      <color theme="1"/>
      <name val="Arial"/>
      <family val="2"/>
    </font>
    <font>
      <sz val="11"/>
      <color theme="1"/>
      <name val="Calibri"/>
      <family val="2"/>
      <scheme val="minor"/>
    </font>
    <font>
      <sz val="8"/>
      <color theme="1"/>
      <name val="Calibri"/>
      <family val="2"/>
    </font>
    <font>
      <b/>
      <sz val="8"/>
      <color theme="1"/>
      <name val="Calibri"/>
      <family val="2"/>
    </font>
    <font>
      <sz val="9"/>
      <color theme="0"/>
      <name val="Arial"/>
      <family val="2"/>
    </font>
    <font>
      <b/>
      <sz val="11"/>
      <name val="Arial"/>
      <family val="2"/>
    </font>
    <font>
      <sz val="12"/>
      <name val="Arial"/>
      <family val="2"/>
    </font>
    <font>
      <b/>
      <sz val="7"/>
      <name val="Arial"/>
      <family val="2"/>
    </font>
    <font>
      <b/>
      <sz val="10"/>
      <color theme="1"/>
      <name val="Arial"/>
      <family val="2"/>
    </font>
    <font>
      <sz val="12"/>
      <color theme="1"/>
      <name val="Arial"/>
      <family val="2"/>
    </font>
    <font>
      <b/>
      <sz val="12"/>
      <color theme="1"/>
      <name val="Arial"/>
      <family val="2"/>
    </font>
    <font>
      <sz val="7"/>
      <name val="Arial"/>
      <family val="2"/>
    </font>
    <font>
      <b/>
      <sz val="18"/>
      <name val="Arial"/>
      <family val="2"/>
    </font>
    <font>
      <b/>
      <sz val="20"/>
      <color theme="0"/>
      <name val="Arial"/>
      <family val="2"/>
    </font>
    <font>
      <sz val="6"/>
      <color theme="0"/>
      <name val="Arial"/>
      <family val="2"/>
    </font>
    <font>
      <sz val="11"/>
      <color theme="1"/>
      <name val="Arial"/>
      <family val="2"/>
    </font>
    <font>
      <b/>
      <sz val="11"/>
      <color theme="1"/>
      <name val="Arial"/>
      <family val="2"/>
    </font>
    <font>
      <sz val="6"/>
      <name val="Arial"/>
      <family val="2"/>
    </font>
    <font>
      <sz val="12"/>
      <color theme="1"/>
      <name val="Arial Narrow"/>
      <family val="2"/>
    </font>
    <font>
      <sz val="16"/>
      <color theme="1"/>
      <name val="Arial Narrow"/>
      <family val="2"/>
    </font>
    <font>
      <b/>
      <sz val="12"/>
      <color theme="1"/>
      <name val="Arial Narrow"/>
      <family val="2"/>
    </font>
    <font>
      <b/>
      <sz val="14"/>
      <color theme="1"/>
      <name val="Arial Narrow"/>
      <family val="2"/>
    </font>
    <font>
      <b/>
      <sz val="9"/>
      <color theme="1"/>
      <name val="Arial"/>
      <family val="2"/>
    </font>
    <font>
      <sz val="9"/>
      <color indexed="81"/>
      <name val="Segoe UI"/>
      <family val="2"/>
    </font>
    <font>
      <b/>
      <sz val="9"/>
      <color indexed="81"/>
      <name val="Segoe UI"/>
      <family val="2"/>
    </font>
    <font>
      <i/>
      <sz val="14"/>
      <name val="Arial"/>
      <family val="2"/>
    </font>
    <font>
      <sz val="14"/>
      <name val="Arial"/>
      <family val="2"/>
    </font>
    <font>
      <b/>
      <i/>
      <sz val="14"/>
      <name val="Arial"/>
      <family val="2"/>
    </font>
    <font>
      <b/>
      <sz val="14"/>
      <color rgb="FFFFFFFF"/>
      <name val="Arial"/>
      <family val="2"/>
      <charset val="1"/>
    </font>
    <font>
      <sz val="14"/>
      <color theme="1"/>
      <name val="Arial"/>
      <family val="2"/>
    </font>
    <font>
      <b/>
      <sz val="14"/>
      <color theme="1"/>
      <name val="Arial"/>
      <family val="2"/>
    </font>
    <font>
      <b/>
      <sz val="9"/>
      <color theme="0"/>
      <name val="Arial"/>
      <family val="2"/>
    </font>
    <font>
      <b/>
      <sz val="8"/>
      <color theme="0"/>
      <name val="Arial"/>
      <family val="2"/>
    </font>
    <font>
      <b/>
      <sz val="14"/>
      <color theme="0"/>
      <name val="Arial"/>
      <family val="2"/>
    </font>
    <font>
      <sz val="8"/>
      <color theme="0"/>
      <name val="Arial"/>
      <family val="2"/>
    </font>
    <font>
      <sz val="9"/>
      <color indexed="81"/>
      <name val="Tahoma"/>
      <family val="2"/>
    </font>
    <font>
      <b/>
      <sz val="9"/>
      <color indexed="81"/>
      <name val="Tahoma"/>
      <family val="2"/>
    </font>
    <font>
      <sz val="9"/>
      <color theme="1"/>
      <name val="Arial"/>
      <family val="2"/>
    </font>
    <font>
      <sz val="6"/>
      <color theme="1"/>
      <name val="Arial"/>
      <family val="2"/>
    </font>
    <font>
      <sz val="14"/>
      <color rgb="FFFFFF00"/>
      <name val="Arial"/>
      <family val="2"/>
    </font>
    <font>
      <b/>
      <sz val="14"/>
      <color rgb="FFFFFF00"/>
      <name val="Arial"/>
      <family val="2"/>
    </font>
    <font>
      <sz val="11"/>
      <color rgb="FF000000"/>
      <name val="Calibri"/>
      <family val="2"/>
      <charset val="1"/>
    </font>
    <font>
      <sz val="8"/>
      <color rgb="FF000000"/>
      <name val="Arial"/>
      <family val="2"/>
    </font>
    <font>
      <sz val="8"/>
      <color indexed="8"/>
      <name val="Arial"/>
      <family val="2"/>
    </font>
  </fonts>
  <fills count="2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E3E3E3"/>
        <bgColor rgb="FF000000"/>
      </patternFill>
    </fill>
    <fill>
      <patternFill patternType="solid">
        <fgColor theme="0"/>
        <bgColor rgb="FF000000"/>
      </patternFill>
    </fill>
    <fill>
      <patternFill patternType="solid">
        <fgColor rgb="FFFFFF00"/>
        <bgColor indexed="64"/>
      </patternFill>
    </fill>
    <fill>
      <patternFill patternType="solid">
        <fgColor theme="5" tint="0.59999389629810485"/>
        <bgColor rgb="FF000000"/>
      </patternFill>
    </fill>
    <fill>
      <patternFill patternType="solid">
        <fgColor theme="0" tint="-0.249977111117893"/>
        <bgColor rgb="FF000000"/>
      </patternFill>
    </fill>
    <fill>
      <patternFill patternType="solid">
        <fgColor theme="5" tint="0.39997558519241921"/>
        <bgColor rgb="FF000000"/>
      </patternFill>
    </fill>
    <fill>
      <patternFill patternType="solid">
        <fgColor theme="2"/>
        <bgColor rgb="FF000000"/>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5"/>
        <bgColor indexed="64"/>
      </patternFill>
    </fill>
    <fill>
      <patternFill patternType="solid">
        <fgColor rgb="FFE67817"/>
        <bgColor indexed="64"/>
      </patternFill>
    </fill>
    <fill>
      <patternFill patternType="solid">
        <fgColor theme="1" tint="0.34998626667073579"/>
        <bgColor rgb="FFFF450A"/>
      </patternFill>
    </fill>
    <fill>
      <patternFill patternType="solid">
        <fgColor theme="0"/>
        <bgColor rgb="FFE46C0A"/>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59996337778862885"/>
        <bgColor indexed="64"/>
      </patternFill>
    </fill>
    <fill>
      <patternFill patternType="solid">
        <fgColor theme="4" tint="0.39997558519241921"/>
        <bgColor indexed="64"/>
      </patternFill>
    </fill>
    <fill>
      <patternFill patternType="solid">
        <fgColor theme="4"/>
        <bgColor indexed="64"/>
      </patternFill>
    </fill>
    <fill>
      <patternFill patternType="solid">
        <fgColor theme="2" tint="-0.249977111117893"/>
        <bgColor indexed="64"/>
      </patternFill>
    </fill>
    <fill>
      <patternFill patternType="solid">
        <fgColor indexed="22"/>
        <bgColor indexed="64"/>
      </patternFill>
    </fill>
  </fills>
  <borders count="146">
    <border>
      <left/>
      <right/>
      <top/>
      <bottom/>
      <diagonal/>
    </border>
    <border>
      <left style="hair">
        <color indexed="64"/>
      </left>
      <right/>
      <top/>
      <bottom style="hair">
        <color indexed="64"/>
      </bottom>
      <diagonal/>
    </border>
    <border>
      <left/>
      <right style="hair">
        <color indexed="64"/>
      </right>
      <top/>
      <bottom/>
      <diagonal/>
    </border>
    <border>
      <left/>
      <right style="hair">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medium">
        <color indexed="64"/>
      </right>
      <top/>
      <bottom/>
      <diagonal/>
    </border>
    <border>
      <left style="thin">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thin">
        <color indexed="64"/>
      </right>
      <top style="medium">
        <color indexed="64"/>
      </top>
      <bottom style="medium">
        <color indexed="64"/>
      </bottom>
      <diagonal/>
    </border>
    <border>
      <left style="hair">
        <color indexed="64"/>
      </left>
      <right style="thin">
        <color indexed="64"/>
      </right>
      <top/>
      <bottom style="medium">
        <color indexed="64"/>
      </bottom>
      <diagonal/>
    </border>
    <border>
      <left/>
      <right style="hair">
        <color indexed="64"/>
      </right>
      <top style="medium">
        <color indexed="64"/>
      </top>
      <bottom style="medium">
        <color indexed="64"/>
      </bottom>
      <diagonal/>
    </border>
    <border>
      <left/>
      <right style="hair">
        <color indexed="64"/>
      </right>
      <top/>
      <bottom style="medium">
        <color indexed="64"/>
      </bottom>
      <diagonal/>
    </border>
    <border>
      <left style="hair">
        <color indexed="64"/>
      </left>
      <right style="thin">
        <color indexed="64"/>
      </right>
      <top style="medium">
        <color indexed="64"/>
      </top>
      <bottom/>
      <diagonal/>
    </border>
    <border>
      <left style="thin">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medium">
        <color theme="7"/>
      </left>
      <right/>
      <top style="thin">
        <color indexed="64"/>
      </top>
      <bottom style="thin">
        <color indexed="64"/>
      </bottom>
      <diagonal/>
    </border>
    <border>
      <left/>
      <right style="medium">
        <color theme="7"/>
      </right>
      <top style="thin">
        <color indexed="64"/>
      </top>
      <bottom style="thin">
        <color indexed="64"/>
      </bottom>
      <diagonal/>
    </border>
    <border>
      <left style="medium">
        <color theme="7"/>
      </left>
      <right style="thin">
        <color indexed="64"/>
      </right>
      <top style="thin">
        <color indexed="64"/>
      </top>
      <bottom style="medium">
        <color indexed="64"/>
      </bottom>
      <diagonal/>
    </border>
    <border>
      <left style="thin">
        <color indexed="64"/>
      </left>
      <right style="medium">
        <color theme="7"/>
      </right>
      <top style="thin">
        <color indexed="64"/>
      </top>
      <bottom style="medium">
        <color indexed="64"/>
      </bottom>
      <diagonal/>
    </border>
    <border>
      <left style="medium">
        <color theme="7"/>
      </left>
      <right style="thin">
        <color indexed="64"/>
      </right>
      <top/>
      <bottom style="thin">
        <color indexed="64"/>
      </bottom>
      <diagonal/>
    </border>
    <border>
      <left style="thin">
        <color indexed="64"/>
      </left>
      <right style="medium">
        <color theme="7"/>
      </right>
      <top/>
      <bottom style="thin">
        <color indexed="64"/>
      </bottom>
      <diagonal/>
    </border>
    <border>
      <left style="medium">
        <color theme="7"/>
      </left>
      <right style="thin">
        <color indexed="64"/>
      </right>
      <top style="thin">
        <color indexed="64"/>
      </top>
      <bottom style="thin">
        <color indexed="64"/>
      </bottom>
      <diagonal/>
    </border>
    <border>
      <left style="thin">
        <color indexed="64"/>
      </left>
      <right style="medium">
        <color theme="7"/>
      </right>
      <top style="thin">
        <color indexed="64"/>
      </top>
      <bottom style="thin">
        <color indexed="64"/>
      </bottom>
      <diagonal/>
    </border>
    <border>
      <left style="medium">
        <color theme="7"/>
      </left>
      <right style="thin">
        <color indexed="64"/>
      </right>
      <top/>
      <bottom style="medium">
        <color indexed="64"/>
      </bottom>
      <diagonal/>
    </border>
    <border>
      <left style="medium">
        <color theme="7"/>
      </left>
      <right style="thin">
        <color indexed="64"/>
      </right>
      <top style="medium">
        <color indexed="64"/>
      </top>
      <bottom style="medium">
        <color indexed="64"/>
      </bottom>
      <diagonal/>
    </border>
    <border>
      <left style="thin">
        <color indexed="64"/>
      </left>
      <right style="medium">
        <color theme="7"/>
      </right>
      <top style="medium">
        <color indexed="64"/>
      </top>
      <bottom style="medium">
        <color indexed="64"/>
      </bottom>
      <diagonal/>
    </border>
    <border>
      <left style="medium">
        <color theme="7"/>
      </left>
      <right/>
      <top style="medium">
        <color indexed="64"/>
      </top>
      <bottom style="thin">
        <color indexed="64"/>
      </bottom>
      <diagonal/>
    </border>
    <border>
      <left/>
      <right style="medium">
        <color theme="7"/>
      </right>
      <top style="medium">
        <color indexed="64"/>
      </top>
      <bottom style="thin">
        <color indexed="64"/>
      </bottom>
      <diagonal/>
    </border>
    <border>
      <left style="medium">
        <color theme="7"/>
      </left>
      <right/>
      <top style="thin">
        <color indexed="64"/>
      </top>
      <bottom style="medium">
        <color indexed="64"/>
      </bottom>
      <diagonal/>
    </border>
    <border>
      <left/>
      <right style="medium">
        <color theme="7"/>
      </right>
      <top style="thin">
        <color indexed="64"/>
      </top>
      <bottom style="medium">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hair">
        <color indexed="64"/>
      </left>
      <right/>
      <top style="medium">
        <color indexed="64"/>
      </top>
      <bottom/>
      <diagonal/>
    </border>
    <border>
      <left style="hair">
        <color indexed="64"/>
      </left>
      <right/>
      <top/>
      <bottom/>
      <diagonal/>
    </border>
    <border>
      <left style="hair">
        <color indexed="64"/>
      </left>
      <right/>
      <top/>
      <bottom style="medium">
        <color indexed="64"/>
      </bottom>
      <diagonal/>
    </border>
    <border>
      <left style="hair">
        <color indexed="64"/>
      </left>
      <right/>
      <top style="medium">
        <color indexed="64"/>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auto="1"/>
      </left>
      <right style="hair">
        <color auto="1"/>
      </right>
      <top/>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theme="0" tint="-0.499984740745262"/>
      </right>
      <top/>
      <bottom style="thin">
        <color theme="0" tint="-0.499984740745262"/>
      </bottom>
      <diagonal/>
    </border>
    <border>
      <left/>
      <right style="medium">
        <color indexed="64"/>
      </right>
      <top style="medium">
        <color indexed="64"/>
      </top>
      <bottom style="medium">
        <color indexed="64"/>
      </bottom>
      <diagonal/>
    </border>
    <border>
      <left/>
      <right style="medium">
        <color theme="7"/>
      </right>
      <top/>
      <bottom/>
      <diagonal/>
    </border>
    <border>
      <left style="medium">
        <color theme="7"/>
      </left>
      <right/>
      <top/>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style="thin">
        <color theme="0"/>
      </left>
      <right style="thin">
        <color theme="0"/>
      </right>
      <top/>
      <bottom/>
      <diagonal/>
    </border>
    <border>
      <left style="hair">
        <color indexed="64"/>
      </left>
      <right style="medium">
        <color indexed="64"/>
      </right>
      <top style="hair">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medium">
        <color indexed="64"/>
      </top>
      <bottom style="medium">
        <color indexed="64"/>
      </bottom>
      <diagonal/>
    </border>
  </borders>
  <cellStyleXfs count="32">
    <xf numFmtId="0" fontId="0" fillId="0" borderId="0"/>
    <xf numFmtId="164" fontId="4" fillId="0" borderId="0" applyFont="0" applyFill="0" applyBorder="0" applyAlignment="0" applyProtection="0"/>
    <xf numFmtId="164" fontId="14" fillId="0" borderId="0" applyFont="0" applyFill="0" applyBorder="0" applyAlignment="0" applyProtection="0">
      <alignment vertical="top"/>
    </xf>
    <xf numFmtId="0" fontId="5" fillId="0" borderId="0"/>
    <xf numFmtId="0" fontId="5" fillId="0" borderId="0"/>
    <xf numFmtId="0" fontId="5" fillId="0" borderId="0"/>
    <xf numFmtId="0" fontId="19" fillId="0" borderId="0">
      <alignment vertical="top"/>
    </xf>
    <xf numFmtId="0"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quotePrefix="1" applyFont="0" applyFill="0" applyBorder="0" applyAlignment="0">
      <protection locked="0"/>
    </xf>
    <xf numFmtId="43" fontId="4"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14" fillId="0" borderId="0">
      <alignment vertical="top"/>
    </xf>
    <xf numFmtId="43" fontId="14" fillId="0" borderId="0" applyFont="0" applyFill="0" applyBorder="0" applyAlignment="0" applyProtection="0">
      <alignment vertical="top"/>
    </xf>
    <xf numFmtId="164" fontId="22" fillId="0" borderId="0" applyFont="0" applyFill="0" applyBorder="0" applyAlignment="0" applyProtection="0"/>
    <xf numFmtId="9" fontId="22" fillId="0" borderId="0" applyFont="0" applyFill="0" applyBorder="0" applyAlignment="0" applyProtection="0"/>
    <xf numFmtId="0" fontId="5" fillId="0" borderId="0"/>
    <xf numFmtId="165" fontId="5" fillId="0" borderId="0" applyFont="0" applyFill="0" applyBorder="0" applyAlignment="0" applyProtection="0"/>
    <xf numFmtId="0" fontId="22" fillId="0" borderId="0"/>
    <xf numFmtId="0" fontId="22" fillId="0" borderId="0"/>
    <xf numFmtId="43" fontId="22" fillId="0" borderId="0" applyFont="0" applyFill="0" applyBorder="0" applyAlignment="0" applyProtection="0"/>
    <xf numFmtId="0" fontId="22" fillId="0" borderId="0"/>
    <xf numFmtId="164" fontId="22" fillId="0" borderId="0" applyFont="0" applyFill="0" applyBorder="0" applyAlignment="0" applyProtection="0"/>
    <xf numFmtId="43" fontId="22" fillId="0" borderId="0" applyFont="0" applyFill="0" applyBorder="0" applyAlignment="0" applyProtection="0"/>
    <xf numFmtId="0" fontId="5" fillId="0" borderId="0"/>
    <xf numFmtId="0" fontId="22" fillId="0" borderId="0"/>
    <xf numFmtId="0" fontId="62" fillId="0" borderId="0"/>
    <xf numFmtId="0" fontId="22" fillId="0" borderId="0"/>
  </cellStyleXfs>
  <cellXfs count="853">
    <xf numFmtId="0" fontId="0" fillId="0" borderId="0" xfId="0"/>
    <xf numFmtId="49" fontId="7" fillId="0" borderId="7"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49" fontId="7" fillId="0" borderId="7" xfId="0" applyNumberFormat="1" applyFont="1" applyFill="1" applyBorder="1" applyAlignment="1" applyProtection="1">
      <alignment vertical="center" wrapText="1"/>
    </xf>
    <xf numFmtId="0" fontId="12" fillId="0" borderId="7" xfId="5" applyFont="1" applyFill="1" applyBorder="1" applyAlignment="1">
      <alignment horizontal="left" vertical="center" wrapText="1"/>
    </xf>
    <xf numFmtId="49" fontId="12" fillId="0" borderId="7" xfId="7" applyNumberFormat="1" applyFont="1" applyFill="1" applyBorder="1" applyAlignment="1">
      <alignment horizontal="left" vertical="center" wrapText="1"/>
    </xf>
    <xf numFmtId="0" fontId="12" fillId="0" borderId="7" xfId="5" applyNumberFormat="1" applyFont="1" applyFill="1" applyBorder="1" applyAlignment="1" applyProtection="1">
      <alignment vertical="center" wrapText="1"/>
      <protection hidden="1"/>
    </xf>
    <xf numFmtId="49" fontId="7" fillId="0" borderId="7" xfId="5" applyNumberFormat="1" applyFont="1" applyFill="1" applyBorder="1" applyAlignment="1" applyProtection="1">
      <alignment vertical="center" wrapText="1"/>
    </xf>
    <xf numFmtId="2" fontId="15" fillId="0" borderId="0" xfId="5" applyNumberFormat="1" applyFont="1" applyFill="1" applyBorder="1" applyAlignment="1">
      <alignment horizontal="centerContinuous" vertical="center"/>
    </xf>
    <xf numFmtId="2" fontId="5" fillId="0" borderId="0" xfId="5" applyNumberFormat="1" applyFont="1" applyFill="1" applyBorder="1" applyAlignment="1">
      <alignment horizontal="centerContinuous" vertical="center"/>
    </xf>
    <xf numFmtId="2" fontId="16" fillId="0" borderId="0" xfId="5" applyNumberFormat="1" applyFont="1" applyFill="1" applyBorder="1" applyAlignment="1">
      <alignment horizontal="centerContinuous" vertical="center"/>
    </xf>
    <xf numFmtId="0" fontId="5" fillId="0" borderId="0" xfId="5" applyFont="1" applyFill="1" applyBorder="1" applyAlignment="1">
      <alignment vertical="center"/>
    </xf>
    <xf numFmtId="2" fontId="5" fillId="0" borderId="0" xfId="5" applyNumberFormat="1" applyFont="1" applyFill="1" applyBorder="1" applyAlignment="1">
      <alignment vertical="center"/>
    </xf>
    <xf numFmtId="2" fontId="5" fillId="0" borderId="0" xfId="5" applyNumberFormat="1" applyFont="1" applyFill="1" applyBorder="1" applyAlignment="1" applyProtection="1">
      <alignment vertical="center"/>
    </xf>
    <xf numFmtId="0" fontId="5" fillId="0" borderId="0" xfId="5" applyFont="1" applyFill="1" applyBorder="1" applyAlignment="1">
      <alignment horizontal="right" vertical="center"/>
    </xf>
    <xf numFmtId="2" fontId="5" fillId="0" borderId="0" xfId="5" applyNumberFormat="1" applyFont="1" applyFill="1" applyBorder="1" applyAlignment="1" applyProtection="1">
      <alignment horizontal="center" vertical="center"/>
    </xf>
    <xf numFmtId="10" fontId="6" fillId="5" borderId="7" xfId="8" applyNumberFormat="1" applyFont="1" applyFill="1" applyBorder="1" applyAlignment="1">
      <alignment vertical="center"/>
    </xf>
    <xf numFmtId="1" fontId="5" fillId="4" borderId="0" xfId="5" applyNumberFormat="1" applyFont="1" applyFill="1" applyBorder="1" applyAlignment="1">
      <alignment horizontal="center" vertical="center"/>
    </xf>
    <xf numFmtId="2" fontId="5" fillId="4" borderId="0" xfId="5" applyNumberFormat="1" applyFont="1" applyFill="1" applyBorder="1" applyAlignment="1">
      <alignment vertical="center"/>
    </xf>
    <xf numFmtId="2" fontId="5" fillId="4" borderId="0" xfId="5" applyNumberFormat="1" applyFont="1" applyFill="1" applyBorder="1" applyAlignment="1">
      <alignment horizontal="center" vertical="center"/>
    </xf>
    <xf numFmtId="2" fontId="5" fillId="4" borderId="0" xfId="5" applyNumberFormat="1" applyFont="1" applyFill="1" applyBorder="1" applyAlignment="1" applyProtection="1">
      <alignment vertical="center"/>
      <protection locked="0"/>
    </xf>
    <xf numFmtId="2" fontId="8" fillId="0" borderId="0" xfId="5" applyNumberFormat="1" applyFont="1" applyFill="1" applyBorder="1" applyAlignment="1">
      <alignment vertical="center"/>
    </xf>
    <xf numFmtId="2" fontId="6" fillId="0" borderId="0" xfId="5" applyNumberFormat="1" applyFont="1" applyFill="1" applyBorder="1" applyAlignment="1" applyProtection="1">
      <alignment vertical="center"/>
    </xf>
    <xf numFmtId="0" fontId="10" fillId="0" borderId="0" xfId="5" applyFont="1" applyFill="1" applyBorder="1" applyAlignment="1">
      <alignment vertical="center"/>
    </xf>
    <xf numFmtId="2" fontId="5" fillId="2" borderId="0" xfId="5" applyNumberFormat="1" applyFont="1" applyFill="1" applyBorder="1" applyAlignment="1">
      <alignment vertical="center"/>
    </xf>
    <xf numFmtId="1" fontId="15" fillId="6" borderId="0" xfId="5" applyNumberFormat="1" applyFont="1" applyFill="1" applyBorder="1" applyAlignment="1">
      <alignment vertical="center"/>
    </xf>
    <xf numFmtId="10" fontId="5" fillId="0" borderId="0" xfId="8" applyNumberFormat="1" applyFont="1" applyFill="1" applyBorder="1" applyAlignment="1">
      <alignment vertical="center"/>
    </xf>
    <xf numFmtId="2" fontId="7" fillId="0" borderId="0" xfId="5" applyNumberFormat="1" applyFont="1" applyFill="1" applyBorder="1" applyAlignment="1">
      <alignment vertical="center"/>
    </xf>
    <xf numFmtId="10" fontId="6" fillId="5" borderId="8" xfId="8" applyNumberFormat="1" applyFont="1" applyFill="1" applyBorder="1" applyAlignment="1">
      <alignment vertical="center"/>
    </xf>
    <xf numFmtId="2" fontId="7" fillId="0" borderId="19" xfId="5" applyNumberFormat="1" applyFont="1" applyFill="1" applyBorder="1" applyAlignment="1">
      <alignment horizontal="centerContinuous" vertical="center"/>
    </xf>
    <xf numFmtId="10" fontId="9" fillId="0" borderId="5" xfId="8" applyNumberFormat="1" applyFont="1" applyFill="1" applyBorder="1" applyAlignment="1">
      <alignment vertical="center"/>
    </xf>
    <xf numFmtId="10" fontId="6" fillId="5" borderId="5" xfId="8" applyNumberFormat="1" applyFont="1" applyFill="1" applyBorder="1" applyAlignment="1">
      <alignment vertical="center"/>
    </xf>
    <xf numFmtId="2" fontId="7" fillId="0" borderId="27" xfId="5" applyNumberFormat="1" applyFont="1" applyFill="1" applyBorder="1" applyAlignment="1">
      <alignment horizontal="centerContinuous" vertical="center"/>
    </xf>
    <xf numFmtId="10" fontId="6" fillId="0" borderId="9" xfId="8" applyNumberFormat="1" applyFont="1" applyFill="1" applyBorder="1" applyAlignment="1" applyProtection="1">
      <alignment vertical="center"/>
      <protection locked="0"/>
    </xf>
    <xf numFmtId="10" fontId="6" fillId="0" borderId="11" xfId="8" applyNumberFormat="1" applyFont="1" applyFill="1" applyBorder="1" applyAlignment="1" applyProtection="1">
      <alignment vertical="center"/>
      <protection locked="0"/>
    </xf>
    <xf numFmtId="49" fontId="11" fillId="8" borderId="7" xfId="0" applyNumberFormat="1" applyFont="1" applyFill="1" applyBorder="1" applyAlignment="1" applyProtection="1">
      <alignment vertical="center" wrapText="1"/>
    </xf>
    <xf numFmtId="10" fontId="23" fillId="0" borderId="7" xfId="1" applyNumberFormat="1" applyFont="1" applyFill="1" applyBorder="1" applyAlignment="1">
      <alignment vertical="center"/>
    </xf>
    <xf numFmtId="10" fontId="23" fillId="0" borderId="7" xfId="0" applyNumberFormat="1" applyFont="1" applyFill="1" applyBorder="1" applyAlignment="1">
      <alignment vertical="center"/>
    </xf>
    <xf numFmtId="10" fontId="5" fillId="0" borderId="0" xfId="5" applyNumberFormat="1" applyFont="1" applyFill="1" applyBorder="1" applyAlignment="1">
      <alignment vertical="center"/>
    </xf>
    <xf numFmtId="2" fontId="11" fillId="0" borderId="0" xfId="5" applyNumberFormat="1" applyFont="1" applyFill="1" applyBorder="1" applyAlignment="1">
      <alignment vertical="center"/>
    </xf>
    <xf numFmtId="10" fontId="24" fillId="10" borderId="7" xfId="0" applyNumberFormat="1" applyFont="1" applyFill="1" applyBorder="1" applyAlignment="1">
      <alignment vertical="center"/>
    </xf>
    <xf numFmtId="4" fontId="5" fillId="0" borderId="0" xfId="5" applyNumberFormat="1" applyFont="1" applyFill="1" applyBorder="1" applyAlignment="1">
      <alignment vertical="center"/>
    </xf>
    <xf numFmtId="4" fontId="5" fillId="0" borderId="0" xfId="5" applyNumberFormat="1" applyFont="1" applyFill="1" applyBorder="1" applyAlignment="1">
      <alignment horizontal="centerContinuous" vertical="center"/>
    </xf>
    <xf numFmtId="4" fontId="5" fillId="0" borderId="0" xfId="5" applyNumberFormat="1" applyFont="1" applyFill="1" applyBorder="1" applyAlignment="1" applyProtection="1">
      <alignment vertical="center"/>
    </xf>
    <xf numFmtId="2" fontId="7" fillId="2" borderId="7" xfId="0" applyNumberFormat="1" applyFont="1" applyFill="1" applyBorder="1" applyAlignment="1" applyProtection="1">
      <alignment horizontal="left" vertical="center" wrapText="1"/>
    </xf>
    <xf numFmtId="10" fontId="7" fillId="2" borderId="11" xfId="8" applyNumberFormat="1" applyFont="1" applyFill="1" applyBorder="1" applyAlignment="1" applyProtection="1">
      <alignment vertical="center"/>
      <protection locked="0"/>
    </xf>
    <xf numFmtId="10" fontId="6" fillId="5" borderId="19" xfId="8" applyNumberFormat="1" applyFont="1" applyFill="1" applyBorder="1" applyAlignment="1">
      <alignment vertical="center"/>
    </xf>
    <xf numFmtId="10" fontId="24" fillId="10" borderId="16" xfId="0" applyNumberFormat="1" applyFont="1" applyFill="1" applyBorder="1" applyAlignment="1">
      <alignment vertical="center"/>
    </xf>
    <xf numFmtId="10" fontId="23" fillId="0" borderId="16" xfId="0" applyNumberFormat="1" applyFont="1" applyFill="1" applyBorder="1" applyAlignment="1">
      <alignment vertical="center"/>
    </xf>
    <xf numFmtId="10" fontId="23" fillId="0" borderId="16" xfId="1" applyNumberFormat="1" applyFont="1" applyFill="1" applyBorder="1" applyAlignment="1">
      <alignment vertical="center"/>
    </xf>
    <xf numFmtId="10" fontId="7" fillId="11" borderId="7" xfId="8" applyNumberFormat="1" applyFont="1" applyFill="1" applyBorder="1" applyAlignment="1">
      <alignment vertical="center"/>
    </xf>
    <xf numFmtId="4" fontId="5" fillId="0" borderId="0" xfId="5" applyNumberFormat="1" applyFont="1" applyFill="1" applyBorder="1" applyAlignment="1" applyProtection="1">
      <alignment horizontal="right" vertical="center"/>
    </xf>
    <xf numFmtId="14" fontId="5" fillId="0" borderId="0" xfId="5" applyNumberFormat="1" applyFont="1" applyFill="1" applyBorder="1" applyAlignment="1">
      <alignment horizontal="right" vertical="center"/>
    </xf>
    <xf numFmtId="4" fontId="9" fillId="0" borderId="20" xfId="5" applyNumberFormat="1" applyFont="1" applyFill="1" applyBorder="1" applyAlignment="1">
      <alignment horizontal="center" vertical="center"/>
    </xf>
    <xf numFmtId="4" fontId="6" fillId="0" borderId="29" xfId="5" applyNumberFormat="1" applyFont="1" applyFill="1" applyBorder="1" applyAlignment="1">
      <alignment horizontal="center" vertical="center"/>
    </xf>
    <xf numFmtId="4" fontId="5" fillId="0" borderId="36" xfId="5" applyNumberFormat="1" applyFont="1" applyFill="1" applyBorder="1" applyAlignment="1">
      <alignment vertical="center"/>
    </xf>
    <xf numFmtId="0" fontId="15" fillId="0" borderId="0" xfId="5" applyFont="1" applyFill="1" applyBorder="1" applyAlignment="1">
      <alignment vertical="center"/>
    </xf>
    <xf numFmtId="4" fontId="5" fillId="4" borderId="0" xfId="5" applyNumberFormat="1" applyFont="1" applyFill="1" applyBorder="1" applyAlignment="1">
      <alignment vertical="center"/>
    </xf>
    <xf numFmtId="4" fontId="5" fillId="0" borderId="0" xfId="5" applyNumberFormat="1" applyFont="1" applyFill="1" applyBorder="1" applyAlignment="1">
      <alignment horizontal="center" vertical="center"/>
    </xf>
    <xf numFmtId="2" fontId="15" fillId="0" borderId="0" xfId="5" applyNumberFormat="1" applyFont="1" applyBorder="1" applyAlignment="1">
      <alignment horizontal="centerContinuous" vertical="center"/>
    </xf>
    <xf numFmtId="2" fontId="5" fillId="0" borderId="0" xfId="5" applyNumberFormat="1" applyFont="1" applyBorder="1" applyAlignment="1">
      <alignment horizontal="centerContinuous" vertical="center"/>
    </xf>
    <xf numFmtId="2" fontId="16" fillId="0" borderId="0" xfId="5" applyNumberFormat="1" applyFont="1" applyBorder="1" applyAlignment="1">
      <alignment horizontal="centerContinuous" vertical="center"/>
    </xf>
    <xf numFmtId="0" fontId="5" fillId="0" borderId="0" xfId="5" applyFont="1" applyBorder="1" applyAlignment="1">
      <alignment horizontal="centerContinuous" vertical="center"/>
    </xf>
    <xf numFmtId="0" fontId="5" fillId="0" borderId="0" xfId="5" applyFont="1" applyBorder="1" applyAlignment="1">
      <alignment vertical="center"/>
    </xf>
    <xf numFmtId="2" fontId="5" fillId="0" borderId="0" xfId="5" applyNumberFormat="1" applyFont="1" applyBorder="1" applyAlignment="1">
      <alignment vertical="center"/>
    </xf>
    <xf numFmtId="2" fontId="5" fillId="0" borderId="0" xfId="5" applyNumberFormat="1" applyFont="1" applyBorder="1" applyAlignment="1" applyProtection="1">
      <alignment vertical="center"/>
    </xf>
    <xf numFmtId="167" fontId="5" fillId="4" borderId="0" xfId="5" applyNumberFormat="1" applyFont="1" applyFill="1" applyBorder="1" applyAlignment="1">
      <alignment horizontal="right" vertical="center"/>
    </xf>
    <xf numFmtId="2" fontId="7" fillId="0" borderId="7" xfId="5" applyNumberFormat="1" applyFont="1" applyBorder="1" applyAlignment="1">
      <alignment vertical="center"/>
    </xf>
    <xf numFmtId="4" fontId="6" fillId="0" borderId="0" xfId="3" applyNumberFormat="1" applyFont="1" applyFill="1" applyBorder="1" applyAlignment="1" applyProtection="1">
      <alignment horizontal="center" vertical="center"/>
    </xf>
    <xf numFmtId="2" fontId="5" fillId="0" borderId="0" xfId="5" applyNumberFormat="1" applyFont="1" applyBorder="1" applyAlignment="1" applyProtection="1">
      <alignment horizontal="center" vertical="center"/>
    </xf>
    <xf numFmtId="10" fontId="6" fillId="0" borderId="7" xfId="5" applyNumberFormat="1" applyFont="1" applyBorder="1" applyAlignment="1" applyProtection="1">
      <alignment vertical="center"/>
      <protection locked="0"/>
    </xf>
    <xf numFmtId="10" fontId="6" fillId="5" borderId="7" xfId="5" applyNumberFormat="1" applyFont="1" applyFill="1" applyBorder="1" applyAlignment="1">
      <alignment vertical="center"/>
    </xf>
    <xf numFmtId="10" fontId="9" fillId="0" borderId="5" xfId="10" applyNumberFormat="1" applyFont="1" applyFill="1" applyBorder="1" applyAlignment="1" applyProtection="1">
      <alignment horizontal="center" vertical="center"/>
    </xf>
    <xf numFmtId="4" fontId="25" fillId="0" borderId="14" xfId="10" applyNumberFormat="1" applyFont="1" applyFill="1" applyBorder="1" applyAlignment="1" applyProtection="1">
      <alignment horizontal="center" vertical="center"/>
    </xf>
    <xf numFmtId="9" fontId="9" fillId="0" borderId="19" xfId="8" applyFont="1" applyFill="1" applyBorder="1" applyAlignment="1" applyProtection="1">
      <alignment horizontal="center" vertical="center"/>
    </xf>
    <xf numFmtId="10" fontId="6" fillId="0" borderId="8" xfId="10" applyNumberFormat="1" applyFont="1" applyBorder="1" applyAlignment="1" applyProtection="1">
      <alignment horizontal="center" vertical="center"/>
    </xf>
    <xf numFmtId="10" fontId="6" fillId="0" borderId="8" xfId="5" applyNumberFormat="1" applyFont="1" applyBorder="1" applyAlignment="1" applyProtection="1">
      <alignment vertical="center"/>
      <protection locked="0"/>
    </xf>
    <xf numFmtId="10" fontId="6" fillId="5" borderId="8" xfId="5" applyNumberFormat="1" applyFont="1" applyFill="1" applyBorder="1" applyAlignment="1">
      <alignment vertical="center"/>
    </xf>
    <xf numFmtId="2" fontId="5" fillId="0" borderId="54" xfId="5" applyNumberFormat="1" applyFont="1" applyBorder="1" applyAlignment="1">
      <alignment vertical="center"/>
    </xf>
    <xf numFmtId="2" fontId="7" fillId="0" borderId="19" xfId="5" applyNumberFormat="1" applyFont="1" applyBorder="1" applyAlignment="1">
      <alignment horizontal="center" vertical="center"/>
    </xf>
    <xf numFmtId="10" fontId="6" fillId="0" borderId="9" xfId="5" applyNumberFormat="1" applyFont="1" applyBorder="1" applyAlignment="1" applyProtection="1">
      <alignment vertical="center"/>
      <protection locked="0"/>
    </xf>
    <xf numFmtId="10" fontId="6" fillId="0" borderId="11" xfId="5" applyNumberFormat="1" applyFont="1" applyBorder="1" applyAlignment="1" applyProtection="1">
      <alignment vertical="center"/>
      <protection locked="0"/>
    </xf>
    <xf numFmtId="10" fontId="6" fillId="5" borderId="6" xfId="8" applyNumberFormat="1" applyFont="1" applyFill="1" applyBorder="1" applyAlignment="1">
      <alignment vertical="center"/>
    </xf>
    <xf numFmtId="4" fontId="6" fillId="0" borderId="25" xfId="9" applyNumberFormat="1" applyFont="1" applyFill="1" applyBorder="1" applyAlignment="1">
      <alignment vertical="center"/>
    </xf>
    <xf numFmtId="4" fontId="9" fillId="0" borderId="22" xfId="9" applyNumberFormat="1" applyFont="1" applyFill="1" applyBorder="1" applyAlignment="1">
      <alignment vertical="center"/>
    </xf>
    <xf numFmtId="2" fontId="5" fillId="2" borderId="0" xfId="5" applyNumberFormat="1" applyFont="1" applyFill="1" applyBorder="1" applyAlignment="1">
      <alignment horizontal="centerContinuous" vertical="center"/>
    </xf>
    <xf numFmtId="10" fontId="5" fillId="4" borderId="0" xfId="5" applyNumberFormat="1" applyFont="1" applyFill="1" applyBorder="1" applyAlignment="1" applyProtection="1">
      <alignment vertical="center"/>
      <protection locked="0"/>
    </xf>
    <xf numFmtId="10" fontId="5" fillId="4" borderId="0" xfId="5" applyNumberFormat="1" applyFont="1" applyFill="1" applyBorder="1" applyAlignment="1">
      <alignment vertical="center"/>
    </xf>
    <xf numFmtId="43" fontId="7" fillId="0" borderId="0" xfId="11" applyFont="1" applyFill="1" applyBorder="1" applyAlignment="1">
      <alignment vertical="center"/>
    </xf>
    <xf numFmtId="170" fontId="7" fillId="0" borderId="0" xfId="5" applyNumberFormat="1" applyFont="1" applyFill="1" applyBorder="1" applyAlignment="1">
      <alignment vertical="center"/>
    </xf>
    <xf numFmtId="169" fontId="7" fillId="0" borderId="0" xfId="5" applyNumberFormat="1" applyFont="1" applyFill="1" applyBorder="1" applyAlignment="1">
      <alignment vertical="center"/>
    </xf>
    <xf numFmtId="10" fontId="5" fillId="0" borderId="0" xfId="8" applyNumberFormat="1" applyFont="1" applyFill="1" applyBorder="1" applyAlignment="1">
      <alignment horizontal="center" vertical="center"/>
    </xf>
    <xf numFmtId="10" fontId="5" fillId="0" borderId="0" xfId="8" applyNumberFormat="1" applyFont="1" applyBorder="1" applyAlignment="1">
      <alignment vertical="center"/>
    </xf>
    <xf numFmtId="10" fontId="5" fillId="0" borderId="55" xfId="8" applyNumberFormat="1" applyFont="1" applyBorder="1" applyAlignment="1">
      <alignment vertical="center"/>
    </xf>
    <xf numFmtId="10" fontId="7" fillId="0" borderId="22" xfId="8" applyNumberFormat="1" applyFont="1" applyBorder="1" applyAlignment="1">
      <alignment horizontal="center" vertical="center"/>
    </xf>
    <xf numFmtId="10" fontId="5" fillId="4" borderId="0" xfId="8" applyNumberFormat="1" applyFont="1" applyFill="1" applyBorder="1" applyAlignment="1">
      <alignment vertical="center"/>
    </xf>
    <xf numFmtId="10" fontId="5" fillId="0" borderId="37" xfId="8" applyNumberFormat="1" applyFont="1" applyFill="1" applyBorder="1" applyAlignment="1">
      <alignment vertical="center"/>
    </xf>
    <xf numFmtId="2" fontId="5" fillId="0" borderId="0" xfId="5" applyNumberFormat="1" applyFont="1" applyFill="1" applyBorder="1" applyAlignment="1">
      <alignment horizontal="center" vertical="center"/>
    </xf>
    <xf numFmtId="10" fontId="7" fillId="2" borderId="43" xfId="8" applyNumberFormat="1" applyFont="1" applyFill="1" applyBorder="1" applyAlignment="1" applyProtection="1">
      <alignment vertical="center"/>
      <protection locked="0"/>
    </xf>
    <xf numFmtId="10" fontId="7" fillId="11" borderId="12" xfId="8" applyNumberFormat="1" applyFont="1" applyFill="1" applyBorder="1" applyAlignment="1">
      <alignment vertical="center"/>
    </xf>
    <xf numFmtId="4" fontId="5" fillId="0" borderId="0" xfId="8" applyNumberFormat="1" applyFont="1" applyFill="1" applyBorder="1" applyAlignment="1">
      <alignment vertical="center"/>
    </xf>
    <xf numFmtId="171" fontId="11" fillId="10" borderId="7" xfId="0" applyNumberFormat="1" applyFont="1" applyFill="1" applyBorder="1" applyAlignment="1" applyProtection="1">
      <alignment horizontal="right" vertical="center" wrapText="1"/>
    </xf>
    <xf numFmtId="171" fontId="7" fillId="0" borderId="7" xfId="0" applyNumberFormat="1" applyFont="1" applyFill="1" applyBorder="1" applyAlignment="1" applyProtection="1">
      <alignment horizontal="right" vertical="center" wrapText="1"/>
    </xf>
    <xf numFmtId="171" fontId="12" fillId="0" borderId="7" xfId="5" applyNumberFormat="1" applyFont="1" applyFill="1" applyBorder="1" applyAlignment="1">
      <alignment horizontal="right" vertical="center" wrapText="1"/>
    </xf>
    <xf numFmtId="171" fontId="12" fillId="0" borderId="0" xfId="5" applyNumberFormat="1" applyFont="1" applyFill="1" applyBorder="1" applyAlignment="1">
      <alignment horizontal="right" vertical="center" wrapText="1"/>
    </xf>
    <xf numFmtId="2" fontId="32" fillId="0" borderId="0" xfId="5" applyNumberFormat="1" applyFont="1" applyFill="1" applyBorder="1" applyAlignment="1">
      <alignment horizontal="center" vertical="center"/>
    </xf>
    <xf numFmtId="2" fontId="32" fillId="2" borderId="0" xfId="5" applyNumberFormat="1" applyFont="1" applyFill="1" applyBorder="1" applyAlignment="1">
      <alignment horizontal="center" vertical="center"/>
    </xf>
    <xf numFmtId="2" fontId="32" fillId="0" borderId="0" xfId="5" applyNumberFormat="1" applyFont="1" applyFill="1" applyBorder="1" applyAlignment="1">
      <alignment horizontal="center" vertical="center" wrapText="1"/>
    </xf>
    <xf numFmtId="2" fontId="28" fillId="0" borderId="0" xfId="5" applyNumberFormat="1" applyFont="1" applyFill="1" applyBorder="1" applyAlignment="1">
      <alignment horizontal="center" vertical="center"/>
    </xf>
    <xf numFmtId="10" fontId="32" fillId="0" borderId="0" xfId="8" applyNumberFormat="1" applyFont="1" applyFill="1" applyBorder="1" applyAlignment="1">
      <alignment horizontal="center" vertical="center"/>
    </xf>
    <xf numFmtId="171" fontId="11" fillId="8" borderId="7" xfId="0" applyNumberFormat="1" applyFont="1" applyFill="1" applyBorder="1" applyAlignment="1" applyProtection="1">
      <alignment horizontal="right" vertical="center" wrapText="1"/>
    </xf>
    <xf numFmtId="10" fontId="24" fillId="8" borderId="7" xfId="0" applyNumberFormat="1" applyFont="1" applyFill="1" applyBorder="1" applyAlignment="1">
      <alignment vertical="center"/>
    </xf>
    <xf numFmtId="10" fontId="24" fillId="8" borderId="16" xfId="0" applyNumberFormat="1" applyFont="1" applyFill="1" applyBorder="1" applyAlignment="1">
      <alignment vertical="center"/>
    </xf>
    <xf numFmtId="1" fontId="15" fillId="6" borderId="0" xfId="5" applyNumberFormat="1" applyFont="1" applyFill="1" applyBorder="1" applyAlignment="1">
      <alignment horizontal="right" vertical="center"/>
    </xf>
    <xf numFmtId="0" fontId="15" fillId="0" borderId="0" xfId="5" applyFont="1" applyFill="1" applyBorder="1" applyAlignment="1">
      <alignment horizontal="right" vertical="center"/>
    </xf>
    <xf numFmtId="2" fontId="11" fillId="0" borderId="51" xfId="5" applyNumberFormat="1" applyFont="1" applyFill="1" applyBorder="1" applyAlignment="1">
      <alignment horizontal="center" vertical="center"/>
    </xf>
    <xf numFmtId="2" fontId="11" fillId="0" borderId="61" xfId="5" applyNumberFormat="1" applyFont="1" applyFill="1" applyBorder="1" applyAlignment="1">
      <alignment horizontal="center" vertical="center"/>
    </xf>
    <xf numFmtId="2" fontId="11" fillId="0" borderId="46" xfId="5" applyNumberFormat="1" applyFont="1" applyFill="1" applyBorder="1" applyAlignment="1">
      <alignment horizontal="center" vertical="center"/>
    </xf>
    <xf numFmtId="2" fontId="11" fillId="0" borderId="23" xfId="5" applyNumberFormat="1" applyFont="1" applyFill="1" applyBorder="1" applyAlignment="1">
      <alignment horizontal="center" vertical="center"/>
    </xf>
    <xf numFmtId="2" fontId="11" fillId="0" borderId="12" xfId="5" applyNumberFormat="1" applyFont="1" applyFill="1" applyBorder="1" applyAlignment="1">
      <alignment horizontal="center" vertical="center"/>
    </xf>
    <xf numFmtId="2" fontId="32" fillId="0" borderId="0" xfId="5" applyNumberFormat="1" applyFont="1" applyFill="1" applyBorder="1" applyAlignment="1">
      <alignment horizontal="center" vertical="center" wrapText="1"/>
    </xf>
    <xf numFmtId="172" fontId="5" fillId="0" borderId="0" xfId="8" applyNumberFormat="1" applyFont="1" applyBorder="1" applyAlignment="1">
      <alignment vertical="center"/>
    </xf>
    <xf numFmtId="172" fontId="5" fillId="0" borderId="0" xfId="8" applyNumberFormat="1" applyFont="1" applyFill="1" applyBorder="1" applyAlignment="1">
      <alignment vertical="center"/>
    </xf>
    <xf numFmtId="2" fontId="5" fillId="0" borderId="0" xfId="5" applyNumberFormat="1" applyFont="1" applyFill="1" applyBorder="1" applyAlignment="1">
      <alignment horizontal="center" vertical="center"/>
    </xf>
    <xf numFmtId="10" fontId="7" fillId="0" borderId="22" xfId="8" applyNumberFormat="1" applyFont="1" applyFill="1" applyBorder="1" applyAlignment="1">
      <alignment horizontal="centerContinuous" vertical="center"/>
    </xf>
    <xf numFmtId="10" fontId="24" fillId="8" borderId="13" xfId="0" applyNumberFormat="1" applyFont="1" applyFill="1" applyBorder="1" applyAlignment="1">
      <alignment vertical="center"/>
    </xf>
    <xf numFmtId="10" fontId="23" fillId="0" borderId="13" xfId="0" applyNumberFormat="1" applyFont="1" applyFill="1" applyBorder="1" applyAlignment="1">
      <alignment vertical="center"/>
    </xf>
    <xf numFmtId="10" fontId="24" fillId="10" borderId="13" xfId="0" applyNumberFormat="1" applyFont="1" applyFill="1" applyBorder="1" applyAlignment="1">
      <alignment vertical="center"/>
    </xf>
    <xf numFmtId="2" fontId="5" fillId="0" borderId="0" xfId="5" applyNumberFormat="1" applyFont="1" applyBorder="1" applyAlignment="1">
      <alignment horizontal="center" vertical="center"/>
    </xf>
    <xf numFmtId="2" fontId="5" fillId="0" borderId="0" xfId="5" applyNumberFormat="1" applyFont="1" applyFill="1" applyBorder="1" applyAlignment="1">
      <alignment horizontal="center" vertical="center"/>
    </xf>
    <xf numFmtId="10" fontId="7" fillId="0" borderId="22" xfId="5" applyNumberFormat="1" applyFont="1" applyFill="1" applyBorder="1" applyAlignment="1">
      <alignment horizontal="centerContinuous" vertical="center"/>
    </xf>
    <xf numFmtId="10" fontId="17" fillId="2" borderId="8" xfId="0" applyNumberFormat="1" applyFont="1" applyFill="1" applyBorder="1" applyAlignment="1">
      <alignment horizontal="center" vertical="center"/>
    </xf>
    <xf numFmtId="10" fontId="5" fillId="0" borderId="37" xfId="5" applyNumberFormat="1" applyFont="1" applyFill="1" applyBorder="1" applyAlignment="1">
      <alignment vertical="center"/>
    </xf>
    <xf numFmtId="2" fontId="7" fillId="0" borderId="27" xfId="5" applyNumberFormat="1" applyFont="1" applyBorder="1" applyAlignment="1">
      <alignment horizontal="center" vertical="center"/>
    </xf>
    <xf numFmtId="2" fontId="6" fillId="0" borderId="13" xfId="5" applyNumberFormat="1" applyFont="1" applyBorder="1" applyAlignment="1">
      <alignment vertical="center"/>
    </xf>
    <xf numFmtId="10" fontId="9" fillId="0" borderId="14" xfId="10" applyNumberFormat="1" applyFont="1" applyFill="1" applyBorder="1" applyAlignment="1" applyProtection="1">
      <alignment horizontal="center" vertical="center"/>
    </xf>
    <xf numFmtId="10" fontId="6" fillId="5" borderId="17" xfId="5" applyNumberFormat="1" applyFont="1" applyFill="1" applyBorder="1" applyAlignment="1">
      <alignment vertical="center"/>
    </xf>
    <xf numFmtId="10" fontId="6" fillId="5" borderId="16" xfId="5" applyNumberFormat="1" applyFont="1" applyFill="1" applyBorder="1" applyAlignment="1">
      <alignment vertical="center"/>
    </xf>
    <xf numFmtId="2" fontId="5" fillId="0" borderId="0" xfId="5" applyNumberFormat="1" applyFont="1" applyBorder="1" applyAlignment="1">
      <alignment horizontal="center" vertical="center"/>
    </xf>
    <xf numFmtId="2" fontId="33" fillId="13" borderId="0" xfId="5" applyNumberFormat="1" applyFont="1" applyFill="1" applyBorder="1" applyAlignment="1">
      <alignment horizontal="centerContinuous" vertical="center"/>
    </xf>
    <xf numFmtId="2" fontId="16" fillId="13" borderId="0" xfId="5" applyNumberFormat="1" applyFont="1" applyFill="1" applyBorder="1" applyAlignment="1">
      <alignment horizontal="centerContinuous" vertical="center"/>
    </xf>
    <xf numFmtId="1" fontId="26" fillId="13" borderId="0" xfId="5" applyNumberFormat="1" applyFont="1" applyFill="1" applyBorder="1" applyAlignment="1">
      <alignment horizontal="centerContinuous" vertical="center"/>
    </xf>
    <xf numFmtId="0" fontId="5" fillId="13" borderId="0" xfId="5" applyFont="1" applyFill="1" applyBorder="1" applyAlignment="1">
      <alignment horizontal="centerContinuous" vertical="center"/>
    </xf>
    <xf numFmtId="2" fontId="5" fillId="13" borderId="0" xfId="5" applyNumberFormat="1" applyFont="1" applyFill="1" applyBorder="1" applyAlignment="1">
      <alignment horizontal="centerContinuous" vertical="center"/>
    </xf>
    <xf numFmtId="10" fontId="5" fillId="13" borderId="0" xfId="8" applyNumberFormat="1" applyFont="1" applyFill="1" applyBorder="1" applyAlignment="1">
      <alignment horizontal="centerContinuous" vertical="center"/>
    </xf>
    <xf numFmtId="2" fontId="34" fillId="14" borderId="0" xfId="5" applyNumberFormat="1" applyFont="1" applyFill="1" applyBorder="1" applyAlignment="1">
      <alignment horizontal="centerContinuous" vertical="center"/>
    </xf>
    <xf numFmtId="10" fontId="34" fillId="14" borderId="0" xfId="8" applyNumberFormat="1" applyFont="1" applyFill="1" applyBorder="1" applyAlignment="1">
      <alignment horizontal="centerContinuous" vertical="center"/>
    </xf>
    <xf numFmtId="2" fontId="32" fillId="0" borderId="0" xfId="5" applyNumberFormat="1" applyFont="1" applyFill="1" applyBorder="1" applyAlignment="1">
      <alignment horizontal="center" vertical="center" wrapText="1"/>
    </xf>
    <xf numFmtId="10" fontId="7" fillId="2" borderId="42" xfId="8" applyNumberFormat="1" applyFont="1" applyFill="1" applyBorder="1" applyAlignment="1" applyProtection="1">
      <alignment vertical="center"/>
      <protection locked="0"/>
    </xf>
    <xf numFmtId="10" fontId="7" fillId="11" borderId="49" xfId="8" applyNumberFormat="1" applyFont="1" applyFill="1" applyBorder="1" applyAlignment="1">
      <alignment vertical="center"/>
    </xf>
    <xf numFmtId="10" fontId="7" fillId="11" borderId="8" xfId="8" applyNumberFormat="1" applyFont="1" applyFill="1" applyBorder="1" applyAlignment="1">
      <alignment vertical="center"/>
    </xf>
    <xf numFmtId="10" fontId="7" fillId="2" borderId="9" xfId="8" applyNumberFormat="1" applyFont="1" applyFill="1" applyBorder="1" applyAlignment="1" applyProtection="1">
      <alignment vertical="center"/>
      <protection locked="0"/>
    </xf>
    <xf numFmtId="10" fontId="11" fillId="11" borderId="5" xfId="8" applyNumberFormat="1" applyFont="1" applyFill="1" applyBorder="1" applyAlignment="1">
      <alignment vertical="center"/>
    </xf>
    <xf numFmtId="10" fontId="7" fillId="2" borderId="28" xfId="8" applyNumberFormat="1" applyFont="1" applyFill="1" applyBorder="1" applyAlignment="1" applyProtection="1">
      <alignment vertical="center"/>
      <protection locked="0"/>
    </xf>
    <xf numFmtId="10" fontId="11" fillId="11" borderId="8" xfId="8" applyNumberFormat="1" applyFont="1" applyFill="1" applyBorder="1" applyAlignment="1">
      <alignment vertical="center"/>
    </xf>
    <xf numFmtId="10" fontId="23" fillId="0" borderId="50" xfId="0" applyNumberFormat="1" applyFont="1" applyFill="1" applyBorder="1" applyAlignment="1">
      <alignment vertical="center"/>
    </xf>
    <xf numFmtId="10" fontId="24" fillId="10" borderId="6" xfId="0" applyNumberFormat="1" applyFont="1" applyFill="1" applyBorder="1" applyAlignment="1">
      <alignment vertical="center"/>
    </xf>
    <xf numFmtId="10" fontId="11" fillId="9" borderId="5" xfId="8" applyNumberFormat="1" applyFont="1" applyFill="1" applyBorder="1" applyAlignment="1">
      <alignment vertical="center"/>
    </xf>
    <xf numFmtId="2" fontId="5" fillId="0" borderId="0" xfId="5" applyNumberFormat="1" applyFont="1" applyBorder="1" applyAlignment="1">
      <alignment horizontal="center" vertical="center"/>
    </xf>
    <xf numFmtId="2" fontId="5" fillId="0" borderId="0" xfId="5" applyNumberFormat="1" applyFont="1" applyFill="1" applyBorder="1" applyAlignment="1">
      <alignment horizontal="center" vertical="center"/>
    </xf>
    <xf numFmtId="10" fontId="9" fillId="0" borderId="29" xfId="10" applyNumberFormat="1" applyFont="1" applyFill="1" applyBorder="1" applyAlignment="1" applyProtection="1">
      <alignment horizontal="center" vertical="center"/>
    </xf>
    <xf numFmtId="9" fontId="9" fillId="0" borderId="20" xfId="8" applyFont="1" applyFill="1" applyBorder="1" applyAlignment="1" applyProtection="1">
      <alignment horizontal="center" vertical="center"/>
    </xf>
    <xf numFmtId="2" fontId="11" fillId="0" borderId="29" xfId="5" applyNumberFormat="1" applyFont="1" applyFill="1" applyBorder="1" applyAlignment="1">
      <alignment horizontal="center" vertical="center"/>
    </xf>
    <xf numFmtId="2" fontId="11" fillId="0" borderId="13" xfId="5" applyNumberFormat="1" applyFont="1" applyFill="1" applyBorder="1" applyAlignment="1">
      <alignment horizontal="center" vertical="center"/>
    </xf>
    <xf numFmtId="2" fontId="11" fillId="0" borderId="40" xfId="5" applyNumberFormat="1" applyFont="1" applyFill="1" applyBorder="1" applyAlignment="1">
      <alignment horizontal="center" vertical="center"/>
    </xf>
    <xf numFmtId="4" fontId="25" fillId="0" borderId="29" xfId="10" applyNumberFormat="1" applyFont="1" applyFill="1" applyBorder="1" applyAlignment="1" applyProtection="1">
      <alignment horizontal="center" vertical="center"/>
    </xf>
    <xf numFmtId="166" fontId="8" fillId="15" borderId="56" xfId="5" applyNumberFormat="1" applyFont="1" applyFill="1" applyBorder="1" applyAlignment="1">
      <alignment horizontal="center" vertical="center"/>
    </xf>
    <xf numFmtId="2" fontId="35" fillId="0" borderId="0" xfId="5" applyNumberFormat="1" applyFont="1" applyBorder="1" applyAlignment="1" applyProtection="1">
      <alignment vertical="center"/>
    </xf>
    <xf numFmtId="2" fontId="6" fillId="0" borderId="30" xfId="5" applyNumberFormat="1" applyFont="1" applyBorder="1" applyAlignment="1">
      <alignment horizontal="left" vertical="center"/>
    </xf>
    <xf numFmtId="2" fontId="17" fillId="2" borderId="30" xfId="0" applyNumberFormat="1" applyFont="1" applyFill="1" applyBorder="1" applyAlignment="1">
      <alignment horizontal="left" vertical="center"/>
    </xf>
    <xf numFmtId="2" fontId="17" fillId="2" borderId="9" xfId="0" applyNumberFormat="1" applyFont="1" applyFill="1" applyBorder="1" applyAlignment="1">
      <alignment horizontal="left" vertical="center"/>
    </xf>
    <xf numFmtId="2" fontId="11" fillId="0" borderId="58" xfId="5" applyNumberFormat="1" applyFont="1" applyFill="1" applyBorder="1" applyAlignment="1">
      <alignment horizontal="center" vertical="center"/>
    </xf>
    <xf numFmtId="2" fontId="11" fillId="0" borderId="58" xfId="5" applyNumberFormat="1" applyFont="1" applyBorder="1" applyAlignment="1">
      <alignment horizontal="center" vertical="center"/>
    </xf>
    <xf numFmtId="2" fontId="11" fillId="0" borderId="40" xfId="5" applyNumberFormat="1" applyFont="1" applyBorder="1" applyAlignment="1">
      <alignment horizontal="center" vertical="center"/>
    </xf>
    <xf numFmtId="2" fontId="11" fillId="0" borderId="30" xfId="5" applyNumberFormat="1" applyFont="1" applyBorder="1" applyAlignment="1">
      <alignment horizontal="center" vertical="center"/>
    </xf>
    <xf numFmtId="10" fontId="6" fillId="0" borderId="30" xfId="10" applyNumberFormat="1" applyFont="1" applyBorder="1" applyAlignment="1" applyProtection="1">
      <alignment horizontal="left" vertical="center"/>
    </xf>
    <xf numFmtId="10" fontId="6" fillId="0" borderId="58" xfId="10" applyNumberFormat="1" applyFont="1" applyBorder="1" applyAlignment="1" applyProtection="1">
      <alignment horizontal="left" vertical="center"/>
    </xf>
    <xf numFmtId="10" fontId="6" fillId="0" borderId="5" xfId="10" applyNumberFormat="1" applyFont="1" applyBorder="1" applyAlignment="1" applyProtection="1">
      <alignment horizontal="left" vertical="center"/>
    </xf>
    <xf numFmtId="10" fontId="6" fillId="0" borderId="23" xfId="10" applyNumberFormat="1" applyFont="1" applyBorder="1" applyAlignment="1" applyProtection="1">
      <alignment horizontal="center" vertical="center"/>
    </xf>
    <xf numFmtId="2" fontId="6" fillId="0" borderId="38" xfId="5" applyNumberFormat="1" applyFont="1" applyBorder="1" applyAlignment="1">
      <alignment horizontal="left" vertical="center"/>
    </xf>
    <xf numFmtId="0" fontId="5" fillId="0" borderId="43" xfId="3" applyBorder="1" applyAlignment="1">
      <alignment horizontal="left" vertical="center"/>
    </xf>
    <xf numFmtId="10" fontId="6" fillId="0" borderId="12" xfId="10" applyNumberFormat="1" applyFont="1" applyBorder="1" applyAlignment="1" applyProtection="1">
      <alignment horizontal="center" vertical="center"/>
    </xf>
    <xf numFmtId="2" fontId="6" fillId="0" borderId="30" xfId="5" applyNumberFormat="1" applyFont="1" applyBorder="1" applyAlignment="1">
      <alignment vertical="center"/>
    </xf>
    <xf numFmtId="2" fontId="5" fillId="0" borderId="9" xfId="5" applyNumberFormat="1" applyFont="1" applyBorder="1" applyAlignment="1">
      <alignment vertical="center"/>
    </xf>
    <xf numFmtId="2" fontId="6" fillId="0" borderId="38" xfId="5" applyNumberFormat="1" applyFont="1" applyBorder="1" applyAlignment="1">
      <alignment vertical="center"/>
    </xf>
    <xf numFmtId="2" fontId="6" fillId="0" borderId="56" xfId="5" applyNumberFormat="1" applyFont="1" applyBorder="1" applyAlignment="1">
      <alignment vertical="center"/>
    </xf>
    <xf numFmtId="2" fontId="6" fillId="0" borderId="43" xfId="5" applyNumberFormat="1" applyFont="1" applyBorder="1" applyAlignment="1">
      <alignment vertical="center"/>
    </xf>
    <xf numFmtId="2" fontId="6" fillId="0" borderId="9" xfId="5" applyNumberFormat="1" applyFont="1" applyBorder="1" applyAlignment="1">
      <alignment horizontal="left" vertical="center"/>
    </xf>
    <xf numFmtId="2" fontId="6" fillId="0" borderId="49" xfId="5" applyNumberFormat="1" applyFont="1" applyBorder="1" applyAlignment="1">
      <alignment vertical="center"/>
    </xf>
    <xf numFmtId="2" fontId="5" fillId="0" borderId="49" xfId="5" applyNumberFormat="1" applyFont="1" applyBorder="1" applyAlignment="1">
      <alignment vertical="center"/>
    </xf>
    <xf numFmtId="10" fontId="6" fillId="0" borderId="49" xfId="10" applyNumberFormat="1" applyFont="1" applyBorder="1" applyAlignment="1" applyProtection="1">
      <alignment horizontal="center" vertical="center"/>
    </xf>
    <xf numFmtId="2" fontId="6" fillId="0" borderId="40" xfId="5" applyNumberFormat="1" applyFont="1" applyBorder="1" applyAlignment="1">
      <alignment horizontal="left" vertical="center"/>
    </xf>
    <xf numFmtId="2" fontId="6" fillId="0" borderId="42" xfId="5" applyNumberFormat="1" applyFont="1" applyBorder="1" applyAlignment="1">
      <alignment horizontal="left" vertical="center"/>
    </xf>
    <xf numFmtId="2" fontId="6" fillId="0" borderId="40" xfId="5" applyNumberFormat="1" applyFont="1" applyBorder="1" applyAlignment="1">
      <alignment vertical="center"/>
    </xf>
    <xf numFmtId="2" fontId="6" fillId="0" borderId="42" xfId="5" applyNumberFormat="1" applyFont="1" applyBorder="1" applyAlignment="1">
      <alignment vertical="center"/>
    </xf>
    <xf numFmtId="2" fontId="6" fillId="0" borderId="42" xfId="5" applyNumberFormat="1" applyFont="1" applyBorder="1" applyAlignment="1">
      <alignment vertical="center" wrapText="1"/>
    </xf>
    <xf numFmtId="10" fontId="17" fillId="2" borderId="23" xfId="0" applyNumberFormat="1" applyFont="1" applyFill="1" applyBorder="1" applyAlignment="1">
      <alignment horizontal="center" vertical="center"/>
    </xf>
    <xf numFmtId="10" fontId="17" fillId="2" borderId="49" xfId="0" applyNumberFormat="1" applyFont="1" applyFill="1" applyBorder="1" applyAlignment="1">
      <alignment horizontal="center" vertical="center"/>
    </xf>
    <xf numFmtId="2" fontId="18" fillId="2" borderId="30" xfId="0" applyNumberFormat="1" applyFont="1" applyFill="1" applyBorder="1" applyAlignment="1">
      <alignment horizontal="left" vertical="center"/>
    </xf>
    <xf numFmtId="0" fontId="0" fillId="0" borderId="9" xfId="0" applyBorder="1" applyAlignment="1">
      <alignment horizontal="left" vertical="center"/>
    </xf>
    <xf numFmtId="1" fontId="6" fillId="0" borderId="62" xfId="5" applyNumberFormat="1" applyFont="1" applyBorder="1" applyAlignment="1">
      <alignment horizontal="center" vertical="center"/>
    </xf>
    <xf numFmtId="1" fontId="6" fillId="0" borderId="63" xfId="5" applyNumberFormat="1" applyFont="1" applyBorder="1" applyAlignment="1">
      <alignment horizontal="center" vertical="center"/>
    </xf>
    <xf numFmtId="1" fontId="6" fillId="0" borderId="48" xfId="5" applyNumberFormat="1" applyFont="1" applyBorder="1" applyAlignment="1">
      <alignment horizontal="center" vertical="center"/>
    </xf>
    <xf numFmtId="1" fontId="6" fillId="0" borderId="65" xfId="5" applyNumberFormat="1" applyFont="1" applyBorder="1" applyAlignment="1">
      <alignment horizontal="center" vertical="center"/>
    </xf>
    <xf numFmtId="1" fontId="6" fillId="0" borderId="64" xfId="5" applyNumberFormat="1" applyFont="1" applyBorder="1" applyAlignment="1">
      <alignment horizontal="center" vertical="center"/>
    </xf>
    <xf numFmtId="2" fontId="6" fillId="0" borderId="58" xfId="5" applyNumberFormat="1" applyFont="1" applyBorder="1" applyAlignment="1">
      <alignment horizontal="left" vertical="center"/>
    </xf>
    <xf numFmtId="2" fontId="6" fillId="0" borderId="45" xfId="5" applyNumberFormat="1" applyFont="1" applyBorder="1" applyAlignment="1">
      <alignment vertical="center" wrapText="1"/>
    </xf>
    <xf numFmtId="10" fontId="6" fillId="0" borderId="15" xfId="10" applyNumberFormat="1" applyFont="1" applyBorder="1" applyAlignment="1" applyProtection="1">
      <alignment horizontal="center" vertical="center"/>
    </xf>
    <xf numFmtId="10" fontId="6" fillId="0" borderId="19" xfId="5" applyNumberFormat="1" applyFont="1" applyBorder="1" applyAlignment="1" applyProtection="1">
      <alignment vertical="center"/>
      <protection locked="0"/>
    </xf>
    <xf numFmtId="10" fontId="6" fillId="5" borderId="19" xfId="5" applyNumberFormat="1" applyFont="1" applyFill="1" applyBorder="1" applyAlignment="1">
      <alignment vertical="center"/>
    </xf>
    <xf numFmtId="10" fontId="6" fillId="5" borderId="22" xfId="5" applyNumberFormat="1" applyFont="1" applyFill="1" applyBorder="1" applyAlignment="1">
      <alignment vertical="center"/>
    </xf>
    <xf numFmtId="1" fontId="13" fillId="0" borderId="62" xfId="5" applyNumberFormat="1" applyFont="1" applyFill="1" applyBorder="1" applyAlignment="1">
      <alignment horizontal="center" vertical="center"/>
    </xf>
    <xf numFmtId="1" fontId="13" fillId="0" borderId="65" xfId="5" applyNumberFormat="1" applyFont="1" applyFill="1" applyBorder="1" applyAlignment="1">
      <alignment horizontal="center" vertical="center"/>
    </xf>
    <xf numFmtId="1" fontId="13" fillId="0" borderId="48" xfId="5" applyNumberFormat="1" applyFont="1" applyFill="1" applyBorder="1" applyAlignment="1">
      <alignment horizontal="center" vertical="center"/>
    </xf>
    <xf numFmtId="1" fontId="13" fillId="0" borderId="64" xfId="5" applyNumberFormat="1" applyFont="1" applyFill="1" applyBorder="1" applyAlignment="1">
      <alignment horizontal="center" vertical="center"/>
    </xf>
    <xf numFmtId="10" fontId="17" fillId="2" borderId="15" xfId="0" applyNumberFormat="1" applyFont="1" applyFill="1" applyBorder="1" applyAlignment="1">
      <alignment horizontal="center" vertical="center"/>
    </xf>
    <xf numFmtId="10" fontId="6" fillId="0" borderId="45" xfId="8" applyNumberFormat="1" applyFont="1" applyFill="1" applyBorder="1" applyAlignment="1" applyProtection="1">
      <alignment vertical="center"/>
      <protection locked="0"/>
    </xf>
    <xf numFmtId="10" fontId="6" fillId="0" borderId="19" xfId="10" applyNumberFormat="1" applyFont="1" applyBorder="1" applyAlignment="1" applyProtection="1">
      <alignment horizontal="left" vertical="center"/>
    </xf>
    <xf numFmtId="43" fontId="7" fillId="0" borderId="0" xfId="11" applyFont="1" applyBorder="1" applyAlignment="1">
      <alignment horizontal="center" vertical="center"/>
    </xf>
    <xf numFmtId="43" fontId="7" fillId="0" borderId="0" xfId="11" applyFont="1" applyBorder="1" applyAlignment="1">
      <alignment vertical="center"/>
    </xf>
    <xf numFmtId="0" fontId="36" fillId="0" borderId="0" xfId="0" applyFont="1" applyFill="1" applyBorder="1" applyAlignment="1">
      <alignment vertical="center"/>
    </xf>
    <xf numFmtId="0" fontId="36" fillId="0" borderId="0" xfId="0" applyFont="1" applyFill="1" applyBorder="1"/>
    <xf numFmtId="0" fontId="36" fillId="0" borderId="0" xfId="0" applyFont="1" applyBorder="1" applyAlignment="1">
      <alignment vertical="center"/>
    </xf>
    <xf numFmtId="0" fontId="36" fillId="0" borderId="0" xfId="0" applyFont="1" applyBorder="1"/>
    <xf numFmtId="4" fontId="9" fillId="0" borderId="66" xfId="5" applyNumberFormat="1" applyFont="1" applyFill="1" applyBorder="1" applyAlignment="1">
      <alignment horizontal="center" vertical="center"/>
    </xf>
    <xf numFmtId="10" fontId="9" fillId="0" borderId="45" xfId="10" applyNumberFormat="1" applyFont="1" applyFill="1" applyBorder="1" applyAlignment="1" applyProtection="1">
      <alignment horizontal="center" vertical="center"/>
    </xf>
    <xf numFmtId="4" fontId="9" fillId="0" borderId="54" xfId="5" applyNumberFormat="1" applyFont="1" applyFill="1" applyBorder="1" applyAlignment="1">
      <alignment horizontal="center" vertical="center"/>
    </xf>
    <xf numFmtId="10" fontId="9" fillId="0" borderId="57" xfId="10" applyNumberFormat="1" applyFont="1" applyFill="1" applyBorder="1" applyAlignment="1" applyProtection="1">
      <alignment horizontal="center" vertical="center"/>
    </xf>
    <xf numFmtId="0" fontId="37" fillId="12" borderId="0" xfId="0" applyFont="1" applyFill="1" applyAlignment="1">
      <alignment horizontal="centerContinuous" vertical="center"/>
    </xf>
    <xf numFmtId="0" fontId="31" fillId="12" borderId="68" xfId="0" applyFont="1" applyFill="1" applyBorder="1" applyAlignment="1">
      <alignment horizontal="centerContinuous" vertical="center" wrapText="1"/>
    </xf>
    <xf numFmtId="0" fontId="5" fillId="0" borderId="57" xfId="3" applyBorder="1" applyAlignment="1">
      <alignment vertical="center"/>
    </xf>
    <xf numFmtId="2" fontId="17" fillId="2" borderId="56" xfId="0" applyNumberFormat="1" applyFont="1" applyFill="1" applyBorder="1" applyAlignment="1">
      <alignment vertical="center"/>
    </xf>
    <xf numFmtId="2" fontId="17" fillId="2" borderId="57" xfId="0" applyNumberFormat="1" applyFont="1" applyFill="1" applyBorder="1" applyAlignment="1">
      <alignment vertical="center"/>
    </xf>
    <xf numFmtId="2" fontId="18" fillId="2" borderId="40" xfId="0" applyNumberFormat="1" applyFont="1" applyFill="1" applyBorder="1" applyAlignment="1">
      <alignment vertical="center"/>
    </xf>
    <xf numFmtId="0" fontId="0" fillId="0" borderId="42" xfId="0" applyBorder="1" applyAlignment="1">
      <alignment vertical="center"/>
    </xf>
    <xf numFmtId="0" fontId="29" fillId="12" borderId="67" xfId="0" applyFont="1" applyFill="1" applyBorder="1" applyAlignment="1">
      <alignment horizontal="centerContinuous" vertical="center" wrapText="1"/>
    </xf>
    <xf numFmtId="2" fontId="7" fillId="0" borderId="40" xfId="5" applyNumberFormat="1" applyFont="1" applyBorder="1" applyAlignment="1">
      <alignment horizontal="left" vertical="center"/>
    </xf>
    <xf numFmtId="2" fontId="7" fillId="0" borderId="41" xfId="5" applyNumberFormat="1" applyFont="1" applyBorder="1" applyAlignment="1">
      <alignment horizontal="left" vertical="center"/>
    </xf>
    <xf numFmtId="2" fontId="38" fillId="12" borderId="30" xfId="5" applyNumberFormat="1" applyFont="1" applyFill="1" applyBorder="1" applyAlignment="1">
      <alignment horizontal="left" vertical="center"/>
    </xf>
    <xf numFmtId="166" fontId="38" fillId="0" borderId="44" xfId="5" applyNumberFormat="1" applyFont="1" applyBorder="1" applyAlignment="1">
      <alignment horizontal="center" vertical="center"/>
    </xf>
    <xf numFmtId="2" fontId="38" fillId="12" borderId="44" xfId="5" applyNumberFormat="1" applyFont="1" applyFill="1" applyBorder="1" applyAlignment="1">
      <alignment horizontal="left" vertical="center"/>
    </xf>
    <xf numFmtId="10" fontId="7" fillId="0" borderId="70" xfId="10" applyNumberFormat="1" applyFont="1" applyBorder="1" applyAlignment="1" applyProtection="1">
      <alignment horizontal="left" vertical="center"/>
    </xf>
    <xf numFmtId="10" fontId="7" fillId="0" borderId="73" xfId="10" applyNumberFormat="1" applyFont="1" applyBorder="1" applyAlignment="1" applyProtection="1">
      <alignment horizontal="left" vertical="center"/>
    </xf>
    <xf numFmtId="2" fontId="7" fillId="0" borderId="75" xfId="5" applyNumberFormat="1" applyFont="1" applyBorder="1" applyAlignment="1">
      <alignment horizontal="left" vertical="center"/>
    </xf>
    <xf numFmtId="2" fontId="7" fillId="0" borderId="76" xfId="5" applyNumberFormat="1" applyFont="1" applyBorder="1" applyAlignment="1">
      <alignment horizontal="left" vertical="center"/>
    </xf>
    <xf numFmtId="0" fontId="20" fillId="0" borderId="1" xfId="0" applyFont="1" applyBorder="1" applyAlignment="1">
      <alignment horizontal="centerContinuous"/>
    </xf>
    <xf numFmtId="0" fontId="0" fillId="0" borderId="3" xfId="0" applyBorder="1" applyAlignment="1">
      <alignment horizontal="centerContinuous"/>
    </xf>
    <xf numFmtId="14" fontId="3" fillId="12" borderId="77" xfId="0" applyNumberFormat="1" applyFont="1" applyFill="1" applyBorder="1" applyAlignment="1">
      <alignment horizontal="centerContinuous"/>
    </xf>
    <xf numFmtId="0" fontId="0" fillId="12" borderId="78" xfId="0" applyFill="1" applyBorder="1" applyAlignment="1">
      <alignment horizontal="centerContinuous"/>
    </xf>
    <xf numFmtId="10" fontId="6" fillId="9" borderId="17" xfId="8" applyNumberFormat="1" applyFont="1" applyFill="1" applyBorder="1" applyAlignment="1" applyProtection="1">
      <alignment horizontal="right" vertical="center" wrapText="1"/>
      <protection locked="0"/>
    </xf>
    <xf numFmtId="167" fontId="6" fillId="9" borderId="23" xfId="5" applyNumberFormat="1" applyFont="1" applyFill="1" applyBorder="1" applyAlignment="1">
      <alignment horizontal="right" vertical="center"/>
    </xf>
    <xf numFmtId="167" fontId="6" fillId="9" borderId="12" xfId="5" applyNumberFormat="1" applyFont="1" applyFill="1" applyBorder="1" applyAlignment="1">
      <alignment horizontal="right" vertical="center"/>
    </xf>
    <xf numFmtId="167" fontId="6" fillId="9" borderId="49" xfId="5" applyNumberFormat="1" applyFont="1" applyFill="1" applyBorder="1" applyAlignment="1">
      <alignment horizontal="right" vertical="center"/>
    </xf>
    <xf numFmtId="167" fontId="6" fillId="9" borderId="8" xfId="5" applyNumberFormat="1" applyFont="1" applyFill="1" applyBorder="1" applyAlignment="1">
      <alignment horizontal="right" vertical="center"/>
    </xf>
    <xf numFmtId="167" fontId="6" fillId="9" borderId="15" xfId="5" applyNumberFormat="1" applyFont="1" applyFill="1" applyBorder="1" applyAlignment="1">
      <alignment horizontal="right" vertical="center"/>
    </xf>
    <xf numFmtId="10" fontId="6" fillId="9" borderId="46" xfId="8" applyNumberFormat="1" applyFont="1" applyFill="1" applyBorder="1" applyAlignment="1" applyProtection="1">
      <alignment horizontal="right" vertical="center" wrapText="1"/>
      <protection locked="0"/>
    </xf>
    <xf numFmtId="10" fontId="6" fillId="9" borderId="28" xfId="8" applyNumberFormat="1" applyFont="1" applyFill="1" applyBorder="1" applyAlignment="1">
      <alignment horizontal="right" vertical="center"/>
    </xf>
    <xf numFmtId="10" fontId="6" fillId="9" borderId="22" xfId="8" applyNumberFormat="1" applyFont="1" applyFill="1" applyBorder="1" applyAlignment="1" applyProtection="1">
      <alignment horizontal="right" vertical="center" wrapText="1"/>
      <protection locked="0"/>
    </xf>
    <xf numFmtId="4" fontId="17" fillId="9" borderId="56" xfId="0" applyNumberFormat="1" applyFont="1" applyFill="1" applyBorder="1" applyAlignment="1">
      <alignment vertical="center"/>
    </xf>
    <xf numFmtId="4" fontId="17" fillId="9" borderId="30" xfId="0" applyNumberFormat="1" applyFont="1" applyFill="1" applyBorder="1" applyAlignment="1">
      <alignment vertical="center"/>
    </xf>
    <xf numFmtId="4" fontId="18" fillId="9" borderId="40" xfId="0" applyNumberFormat="1" applyFont="1" applyFill="1" applyBorder="1" applyAlignment="1">
      <alignment vertical="center"/>
    </xf>
    <xf numFmtId="4" fontId="18" fillId="9" borderId="30" xfId="0" applyNumberFormat="1" applyFont="1" applyFill="1" applyBorder="1" applyAlignment="1">
      <alignment vertical="center"/>
    </xf>
    <xf numFmtId="4" fontId="18" fillId="9" borderId="58" xfId="0" applyNumberFormat="1" applyFont="1" applyFill="1" applyBorder="1" applyAlignment="1">
      <alignment vertical="center"/>
    </xf>
    <xf numFmtId="10" fontId="6" fillId="9" borderId="6" xfId="5" applyNumberFormat="1" applyFont="1" applyFill="1" applyBorder="1" applyAlignment="1" applyProtection="1">
      <alignment vertical="center"/>
      <protection locked="0"/>
    </xf>
    <xf numFmtId="4" fontId="9" fillId="3" borderId="31" xfId="5" applyNumberFormat="1" applyFont="1" applyFill="1" applyBorder="1" applyAlignment="1">
      <alignment horizontal="center" vertical="center"/>
    </xf>
    <xf numFmtId="2" fontId="9" fillId="9" borderId="25" xfId="5" applyNumberFormat="1" applyFont="1" applyFill="1" applyBorder="1" applyAlignment="1">
      <alignment vertical="center"/>
    </xf>
    <xf numFmtId="2" fontId="6" fillId="3" borderId="22" xfId="5" applyNumberFormat="1" applyFont="1" applyFill="1" applyBorder="1" applyAlignment="1">
      <alignment vertical="center"/>
    </xf>
    <xf numFmtId="4" fontId="6" fillId="3" borderId="29" xfId="5" applyNumberFormat="1" applyFont="1" applyFill="1" applyBorder="1" applyAlignment="1">
      <alignment horizontal="center" vertical="center"/>
    </xf>
    <xf numFmtId="4" fontId="9" fillId="3" borderId="20" xfId="5" applyNumberFormat="1" applyFont="1" applyFill="1" applyBorder="1" applyAlignment="1">
      <alignment horizontal="center" vertical="center"/>
    </xf>
    <xf numFmtId="10" fontId="7" fillId="0" borderId="41" xfId="8" applyNumberFormat="1" applyFont="1" applyFill="1" applyBorder="1" applyAlignment="1">
      <alignment horizontal="center" vertical="center"/>
    </xf>
    <xf numFmtId="10" fontId="7" fillId="0" borderId="0" xfId="8" applyNumberFormat="1" applyFont="1" applyFill="1" applyBorder="1" applyAlignment="1">
      <alignment horizontal="center" vertical="center"/>
    </xf>
    <xf numFmtId="10" fontId="7" fillId="0" borderId="44" xfId="8" applyNumberFormat="1" applyFont="1" applyFill="1" applyBorder="1" applyAlignment="1">
      <alignment horizontal="center" vertical="center"/>
    </xf>
    <xf numFmtId="0" fontId="21" fillId="0" borderId="0" xfId="0" applyFont="1" applyFill="1" applyBorder="1" applyAlignment="1">
      <alignment horizontal="left" vertical="center"/>
    </xf>
    <xf numFmtId="0" fontId="21" fillId="0" borderId="44" xfId="0" applyFont="1" applyFill="1" applyBorder="1" applyAlignment="1">
      <alignment horizontal="left" vertical="center"/>
    </xf>
    <xf numFmtId="0" fontId="30" fillId="0" borderId="0" xfId="0" applyFont="1"/>
    <xf numFmtId="0" fontId="40" fillId="0" borderId="13" xfId="0" applyFont="1" applyBorder="1" applyAlignment="1">
      <alignment horizontal="centerContinuous" vertical="center"/>
    </xf>
    <xf numFmtId="0" fontId="39" fillId="0" borderId="0" xfId="0" applyFont="1"/>
    <xf numFmtId="0" fontId="39" fillId="0" borderId="40" xfId="0" applyFont="1" applyBorder="1"/>
    <xf numFmtId="0" fontId="39" fillId="0" borderId="41" xfId="0" applyFont="1" applyBorder="1"/>
    <xf numFmtId="0" fontId="39" fillId="0" borderId="42" xfId="0" applyFont="1" applyBorder="1"/>
    <xf numFmtId="0" fontId="41" fillId="0" borderId="13" xfId="0" applyFont="1" applyBorder="1" applyAlignment="1">
      <alignment horizontal="centerContinuous" vertical="center"/>
    </xf>
    <xf numFmtId="0" fontId="39" fillId="0" borderId="39" xfId="0" applyFont="1" applyBorder="1" applyAlignment="1">
      <alignment horizontal="centerContinuous" vertical="center"/>
    </xf>
    <xf numFmtId="0" fontId="39" fillId="0" borderId="11" xfId="0" applyFont="1" applyBorder="1" applyAlignment="1">
      <alignment horizontal="centerContinuous" vertical="center"/>
    </xf>
    <xf numFmtId="0" fontId="41" fillId="0" borderId="39" xfId="0" applyFont="1" applyBorder="1" applyAlignment="1">
      <alignment horizontal="centerContinuous" vertical="center"/>
    </xf>
    <xf numFmtId="0" fontId="41" fillId="0" borderId="44" xfId="0" applyFont="1" applyBorder="1" applyAlignment="1">
      <alignment horizontal="centerContinuous" vertical="center"/>
    </xf>
    <xf numFmtId="0" fontId="41" fillId="0" borderId="9" xfId="0" applyFont="1" applyBorder="1" applyAlignment="1">
      <alignment horizontal="centerContinuous" vertical="center"/>
    </xf>
    <xf numFmtId="0" fontId="41" fillId="0" borderId="8" xfId="0" applyFont="1" applyBorder="1" applyAlignment="1">
      <alignment horizontal="center" vertical="center"/>
    </xf>
    <xf numFmtId="14" fontId="39" fillId="0" borderId="13" xfId="0" applyNumberFormat="1" applyFont="1" applyBorder="1" applyAlignment="1">
      <alignment horizontal="centerContinuous" vertical="center"/>
    </xf>
    <xf numFmtId="14" fontId="39" fillId="0" borderId="11" xfId="0" applyNumberFormat="1" applyFont="1" applyBorder="1" applyAlignment="1">
      <alignment horizontal="centerContinuous" vertical="center"/>
    </xf>
    <xf numFmtId="0" fontId="42" fillId="0" borderId="13" xfId="0" applyFont="1" applyBorder="1" applyAlignment="1">
      <alignment horizontal="centerContinuous" vertical="center"/>
    </xf>
    <xf numFmtId="0" fontId="37" fillId="7" borderId="11" xfId="0" applyFont="1" applyFill="1" applyBorder="1" applyAlignment="1">
      <alignment horizontal="center" vertical="center" wrapText="1"/>
    </xf>
    <xf numFmtId="166" fontId="21" fillId="0" borderId="11" xfId="0" applyNumberFormat="1" applyFont="1" applyFill="1" applyBorder="1" applyAlignment="1">
      <alignment horizontal="center" vertical="center"/>
    </xf>
    <xf numFmtId="166" fontId="21" fillId="0" borderId="7" xfId="0" applyNumberFormat="1" applyFont="1" applyFill="1" applyBorder="1" applyAlignment="1">
      <alignment horizontal="center" vertical="center"/>
    </xf>
    <xf numFmtId="2" fontId="32" fillId="0" borderId="0" xfId="5" applyNumberFormat="1" applyFont="1" applyBorder="1" applyAlignment="1">
      <alignment vertical="center"/>
    </xf>
    <xf numFmtId="2" fontId="6" fillId="0" borderId="8" xfId="5" applyNumberFormat="1" applyFont="1" applyBorder="1" applyAlignment="1">
      <alignment vertical="center"/>
    </xf>
    <xf numFmtId="166" fontId="21" fillId="0" borderId="49" xfId="0" applyNumberFormat="1" applyFont="1" applyFill="1" applyBorder="1" applyAlignment="1">
      <alignment horizontal="center" vertical="center"/>
    </xf>
    <xf numFmtId="166" fontId="21" fillId="0" borderId="40" xfId="0" applyNumberFormat="1" applyFont="1" applyFill="1" applyBorder="1" applyAlignment="1">
      <alignment horizontal="center" vertical="center"/>
    </xf>
    <xf numFmtId="2" fontId="32" fillId="0" borderId="41" xfId="5" applyNumberFormat="1" applyFont="1" applyBorder="1" applyAlignment="1">
      <alignment vertical="center"/>
    </xf>
    <xf numFmtId="10" fontId="20" fillId="0" borderId="41" xfId="8" applyNumberFormat="1" applyFont="1" applyBorder="1" applyAlignment="1">
      <alignment horizontal="center"/>
    </xf>
    <xf numFmtId="10" fontId="20" fillId="0" borderId="42" xfId="8" applyNumberFormat="1" applyFont="1" applyBorder="1" applyAlignment="1">
      <alignment horizontal="center"/>
    </xf>
    <xf numFmtId="10" fontId="20" fillId="0" borderId="0" xfId="8" applyNumberFormat="1" applyFont="1" applyBorder="1" applyAlignment="1">
      <alignment horizontal="center"/>
    </xf>
    <xf numFmtId="10" fontId="20" fillId="0" borderId="43" xfId="8" applyNumberFormat="1" applyFont="1" applyBorder="1" applyAlignment="1">
      <alignment horizontal="center"/>
    </xf>
    <xf numFmtId="10" fontId="20" fillId="0" borderId="44" xfId="8" applyNumberFormat="1" applyFont="1" applyBorder="1" applyAlignment="1">
      <alignment horizontal="center"/>
    </xf>
    <xf numFmtId="10" fontId="20" fillId="0" borderId="9" xfId="8" applyNumberFormat="1" applyFont="1" applyBorder="1" applyAlignment="1">
      <alignment horizontal="center"/>
    </xf>
    <xf numFmtId="2" fontId="6" fillId="0" borderId="12" xfId="5" applyNumberFormat="1" applyFont="1" applyBorder="1" applyAlignment="1">
      <alignment vertical="center"/>
    </xf>
    <xf numFmtId="10" fontId="20" fillId="0" borderId="69" xfId="8" applyNumberFormat="1" applyFont="1" applyBorder="1" applyAlignment="1">
      <alignment horizontal="center"/>
    </xf>
    <xf numFmtId="10" fontId="20" fillId="0" borderId="70" xfId="8" applyNumberFormat="1" applyFont="1" applyBorder="1" applyAlignment="1">
      <alignment horizontal="center"/>
    </xf>
    <xf numFmtId="10" fontId="20" fillId="0" borderId="71" xfId="8" applyNumberFormat="1" applyFont="1" applyBorder="1" applyAlignment="1">
      <alignment horizontal="center"/>
    </xf>
    <xf numFmtId="10" fontId="20" fillId="0" borderId="79" xfId="8" applyNumberFormat="1" applyFont="1" applyBorder="1" applyAlignment="1">
      <alignment horizontal="center"/>
    </xf>
    <xf numFmtId="10" fontId="20" fillId="0" borderId="80" xfId="8" applyNumberFormat="1" applyFont="1" applyBorder="1" applyAlignment="1">
      <alignment horizontal="center"/>
    </xf>
    <xf numFmtId="10" fontId="20" fillId="0" borderId="81" xfId="8" applyNumberFormat="1" applyFont="1" applyBorder="1" applyAlignment="1">
      <alignment horizontal="center"/>
    </xf>
    <xf numFmtId="10" fontId="20" fillId="0" borderId="72" xfId="8" applyNumberFormat="1" applyFont="1" applyBorder="1" applyAlignment="1">
      <alignment horizontal="center"/>
    </xf>
    <xf numFmtId="10" fontId="20" fillId="0" borderId="73" xfId="8" applyNumberFormat="1" applyFont="1" applyBorder="1" applyAlignment="1">
      <alignment horizontal="center"/>
    </xf>
    <xf numFmtId="10" fontId="20" fillId="0" borderId="74" xfId="8" applyNumberFormat="1" applyFont="1" applyBorder="1" applyAlignment="1">
      <alignment horizontal="center"/>
    </xf>
    <xf numFmtId="2" fontId="7" fillId="0" borderId="49" xfId="5" applyNumberFormat="1" applyFont="1" applyBorder="1" applyAlignment="1">
      <alignment vertical="center"/>
    </xf>
    <xf numFmtId="2" fontId="5" fillId="0" borderId="0" xfId="5" applyNumberFormat="1" applyFont="1" applyFill="1" applyBorder="1" applyAlignment="1">
      <alignment horizontal="center" vertical="center"/>
    </xf>
    <xf numFmtId="2" fontId="11" fillId="0" borderId="56" xfId="5" applyNumberFormat="1" applyFont="1" applyFill="1" applyBorder="1" applyAlignment="1">
      <alignment horizontal="center" vertical="center"/>
    </xf>
    <xf numFmtId="2" fontId="11" fillId="0" borderId="38" xfId="5" applyNumberFormat="1" applyFont="1" applyFill="1" applyBorder="1" applyAlignment="1">
      <alignment horizontal="center" vertical="center"/>
    </xf>
    <xf numFmtId="2" fontId="11" fillId="0" borderId="58" xfId="5" applyNumberFormat="1" applyFont="1" applyFill="1" applyBorder="1" applyAlignment="1">
      <alignment horizontal="center" vertical="center"/>
    </xf>
    <xf numFmtId="2" fontId="9" fillId="0" borderId="52" xfId="5" applyNumberFormat="1" applyFont="1" applyFill="1" applyBorder="1" applyAlignment="1">
      <alignment horizontal="center" vertical="center"/>
    </xf>
    <xf numFmtId="2" fontId="11" fillId="0" borderId="15" xfId="5" applyNumberFormat="1" applyFont="1" applyFill="1" applyBorder="1" applyAlignment="1">
      <alignment horizontal="center" vertical="center"/>
    </xf>
    <xf numFmtId="1" fontId="15" fillId="6" borderId="0" xfId="5" applyNumberFormat="1" applyFont="1" applyFill="1" applyBorder="1" applyAlignment="1">
      <alignment horizontal="centerContinuous" vertical="center"/>
    </xf>
    <xf numFmtId="10" fontId="5" fillId="0" borderId="0" xfId="8" applyNumberFormat="1" applyFont="1" applyFill="1" applyBorder="1" applyAlignment="1">
      <alignment horizontal="centerContinuous" vertical="center"/>
    </xf>
    <xf numFmtId="2" fontId="5" fillId="0" borderId="44" xfId="5" applyNumberFormat="1" applyFont="1" applyFill="1" applyBorder="1" applyAlignment="1">
      <alignment vertical="center"/>
    </xf>
    <xf numFmtId="10" fontId="5" fillId="0" borderId="44" xfId="8" applyNumberFormat="1" applyFont="1" applyFill="1" applyBorder="1" applyAlignment="1">
      <alignment vertical="center"/>
    </xf>
    <xf numFmtId="2" fontId="26" fillId="0" borderId="23" xfId="5" applyNumberFormat="1" applyFont="1" applyFill="1" applyBorder="1" applyAlignment="1">
      <alignment horizontal="center" vertical="center"/>
    </xf>
    <xf numFmtId="2" fontId="10" fillId="0" borderId="56" xfId="5" applyNumberFormat="1" applyFont="1" applyFill="1" applyBorder="1" applyAlignment="1">
      <alignment horizontal="center" vertical="center"/>
    </xf>
    <xf numFmtId="2" fontId="10" fillId="0" borderId="51" xfId="5" applyNumberFormat="1" applyFont="1" applyFill="1" applyBorder="1" applyAlignment="1">
      <alignment horizontal="center" vertical="center"/>
    </xf>
    <xf numFmtId="2" fontId="26" fillId="0" borderId="12" xfId="5" applyNumberFormat="1" applyFont="1" applyFill="1" applyBorder="1" applyAlignment="1">
      <alignment horizontal="center" vertical="center"/>
    </xf>
    <xf numFmtId="2" fontId="10" fillId="0" borderId="38" xfId="5" applyNumberFormat="1" applyFont="1" applyFill="1" applyBorder="1" applyAlignment="1">
      <alignment horizontal="center" vertical="center"/>
    </xf>
    <xf numFmtId="2" fontId="10" fillId="0" borderId="61" xfId="5" applyNumberFormat="1" applyFont="1" applyFill="1" applyBorder="1" applyAlignment="1">
      <alignment horizontal="center" vertical="center"/>
    </xf>
    <xf numFmtId="2" fontId="26" fillId="0" borderId="15" xfId="5" applyNumberFormat="1" applyFont="1" applyFill="1" applyBorder="1" applyAlignment="1">
      <alignment horizontal="center" vertical="center"/>
    </xf>
    <xf numFmtId="2" fontId="10" fillId="0" borderId="58" xfId="5" applyNumberFormat="1" applyFont="1" applyFill="1" applyBorder="1" applyAlignment="1">
      <alignment horizontal="center" vertical="center"/>
    </xf>
    <xf numFmtId="2" fontId="10" fillId="0" borderId="46" xfId="5" applyNumberFormat="1" applyFont="1" applyFill="1" applyBorder="1" applyAlignment="1">
      <alignment horizontal="center" vertical="center"/>
    </xf>
    <xf numFmtId="49" fontId="47" fillId="0" borderId="12" xfId="0" applyNumberFormat="1" applyFont="1" applyFill="1" applyBorder="1" applyAlignment="1" applyProtection="1">
      <alignment vertical="center"/>
    </xf>
    <xf numFmtId="10" fontId="27" fillId="0" borderId="82" xfId="8" applyNumberFormat="1" applyFont="1" applyFill="1" applyBorder="1" applyAlignment="1">
      <alignment vertical="center"/>
    </xf>
    <xf numFmtId="10" fontId="27" fillId="0" borderId="83" xfId="8" applyNumberFormat="1" applyFont="1" applyFill="1" applyBorder="1" applyAlignment="1" applyProtection="1">
      <alignment vertical="center"/>
      <protection locked="0"/>
    </xf>
    <xf numFmtId="10" fontId="27" fillId="0" borderId="84" xfId="8" applyNumberFormat="1" applyFont="1" applyFill="1" applyBorder="1" applyAlignment="1">
      <alignment vertical="center"/>
    </xf>
    <xf numFmtId="10" fontId="27" fillId="0" borderId="2" xfId="8" applyNumberFormat="1" applyFont="1" applyFill="1" applyBorder="1" applyAlignment="1" applyProtection="1">
      <alignment vertical="center"/>
      <protection locked="0"/>
    </xf>
    <xf numFmtId="49" fontId="46" fillId="0" borderId="12" xfId="0" applyNumberFormat="1" applyFont="1" applyFill="1" applyBorder="1" applyAlignment="1" applyProtection="1">
      <alignment horizontal="left" vertical="center"/>
    </xf>
    <xf numFmtId="10" fontId="27" fillId="12" borderId="91" xfId="8" applyNumberFormat="1" applyFont="1" applyFill="1" applyBorder="1" applyAlignment="1">
      <alignment vertical="center"/>
    </xf>
    <xf numFmtId="10" fontId="27" fillId="12" borderId="92" xfId="8" applyNumberFormat="1" applyFont="1" applyFill="1" applyBorder="1" applyAlignment="1" applyProtection="1">
      <alignment vertical="center"/>
      <protection locked="0"/>
    </xf>
    <xf numFmtId="10" fontId="27" fillId="12" borderId="93" xfId="8" applyNumberFormat="1" applyFont="1" applyFill="1" applyBorder="1" applyAlignment="1" applyProtection="1">
      <alignment vertical="center"/>
      <protection locked="0"/>
    </xf>
    <xf numFmtId="10" fontId="27" fillId="12" borderId="94" xfId="8" applyNumberFormat="1" applyFont="1" applyFill="1" applyBorder="1" applyAlignment="1">
      <alignment vertical="center"/>
    </xf>
    <xf numFmtId="10" fontId="27" fillId="12" borderId="82" xfId="8" applyNumberFormat="1" applyFont="1" applyFill="1" applyBorder="1" applyAlignment="1">
      <alignment vertical="center"/>
    </xf>
    <xf numFmtId="10" fontId="27" fillId="12" borderId="83" xfId="8" applyNumberFormat="1" applyFont="1" applyFill="1" applyBorder="1" applyAlignment="1" applyProtection="1">
      <alignment vertical="center"/>
      <protection locked="0"/>
    </xf>
    <xf numFmtId="10" fontId="27" fillId="12" borderId="2" xfId="8" applyNumberFormat="1" applyFont="1" applyFill="1" applyBorder="1" applyAlignment="1" applyProtection="1">
      <alignment vertical="center"/>
      <protection locked="0"/>
    </xf>
    <xf numFmtId="10" fontId="27" fillId="12" borderId="84" xfId="8" applyNumberFormat="1" applyFont="1" applyFill="1" applyBorder="1" applyAlignment="1">
      <alignment vertical="center"/>
    </xf>
    <xf numFmtId="49" fontId="15" fillId="12" borderId="12" xfId="0" applyNumberFormat="1" applyFont="1" applyFill="1" applyBorder="1" applyAlignment="1" applyProtection="1">
      <alignment vertical="center"/>
    </xf>
    <xf numFmtId="10" fontId="10" fillId="12" borderId="82" xfId="8" applyNumberFormat="1" applyFont="1" applyFill="1" applyBorder="1" applyAlignment="1">
      <alignment vertical="center"/>
    </xf>
    <xf numFmtId="10" fontId="10" fillId="12" borderId="83" xfId="8" applyNumberFormat="1" applyFont="1" applyFill="1" applyBorder="1" applyAlignment="1" applyProtection="1">
      <alignment vertical="center"/>
      <protection locked="0"/>
    </xf>
    <xf numFmtId="10" fontId="10" fillId="12" borderId="2" xfId="8" applyNumberFormat="1" applyFont="1" applyFill="1" applyBorder="1" applyAlignment="1" applyProtection="1">
      <alignment vertical="center"/>
      <protection locked="0"/>
    </xf>
    <xf numFmtId="10" fontId="10" fillId="12" borderId="84" xfId="8" applyNumberFormat="1" applyFont="1" applyFill="1" applyBorder="1" applyAlignment="1">
      <alignment vertical="center"/>
    </xf>
    <xf numFmtId="49" fontId="48" fillId="12" borderId="23" xfId="0" applyNumberFormat="1" applyFont="1" applyFill="1" applyBorder="1" applyAlignment="1" applyProtection="1">
      <alignment vertical="center"/>
    </xf>
    <xf numFmtId="49" fontId="48" fillId="12" borderId="12" xfId="0" applyNumberFormat="1" applyFont="1" applyFill="1" applyBorder="1" applyAlignment="1" applyProtection="1">
      <alignment vertical="center"/>
    </xf>
    <xf numFmtId="49" fontId="15" fillId="12" borderId="15" xfId="0" applyNumberFormat="1" applyFont="1" applyFill="1" applyBorder="1" applyAlignment="1" applyProtection="1">
      <alignment vertical="center"/>
    </xf>
    <xf numFmtId="10" fontId="10" fillId="12" borderId="90" xfId="8" applyNumberFormat="1" applyFont="1" applyFill="1" applyBorder="1" applyAlignment="1" applyProtection="1">
      <alignment vertical="center"/>
      <protection locked="0"/>
    </xf>
    <xf numFmtId="10" fontId="10" fillId="12" borderId="88" xfId="8" applyNumberFormat="1" applyFont="1" applyFill="1" applyBorder="1" applyAlignment="1">
      <alignment vertical="center"/>
    </xf>
    <xf numFmtId="10" fontId="10" fillId="12" borderId="85" xfId="8" applyNumberFormat="1" applyFont="1" applyFill="1" applyBorder="1" applyAlignment="1" applyProtection="1">
      <alignment vertical="center"/>
      <protection locked="0"/>
    </xf>
    <xf numFmtId="10" fontId="10" fillId="12" borderId="86" xfId="8" applyNumberFormat="1" applyFont="1" applyFill="1" applyBorder="1" applyAlignment="1">
      <alignment vertical="center"/>
    </xf>
    <xf numFmtId="171" fontId="15" fillId="0" borderId="5" xfId="0" applyNumberFormat="1" applyFont="1" applyFill="1" applyBorder="1" applyAlignment="1" applyProtection="1">
      <alignment horizontal="right" vertical="center" wrapText="1"/>
    </xf>
    <xf numFmtId="2" fontId="47" fillId="0" borderId="0" xfId="5" applyNumberFormat="1" applyFont="1" applyFill="1" applyBorder="1" applyAlignment="1">
      <alignment vertical="center"/>
    </xf>
    <xf numFmtId="173" fontId="49" fillId="17" borderId="7" xfId="0" applyNumberFormat="1" applyFont="1" applyFill="1" applyBorder="1" applyAlignment="1" applyProtection="1">
      <alignment horizontal="center" vertical="center"/>
      <protection locked="0" hidden="1"/>
    </xf>
    <xf numFmtId="174" fontId="49" fillId="17" borderId="7" xfId="0" applyNumberFormat="1" applyFont="1" applyFill="1" applyBorder="1" applyAlignment="1" applyProtection="1">
      <alignment horizontal="center" vertical="center"/>
      <protection locked="0" hidden="1"/>
    </xf>
    <xf numFmtId="2" fontId="47" fillId="2" borderId="0" xfId="5" applyNumberFormat="1" applyFont="1" applyFill="1" applyBorder="1" applyAlignment="1">
      <alignment vertical="center"/>
    </xf>
    <xf numFmtId="2" fontId="15" fillId="0" borderId="0" xfId="5" applyNumberFormat="1" applyFont="1" applyFill="1" applyBorder="1" applyAlignment="1">
      <alignment vertical="center"/>
    </xf>
    <xf numFmtId="2" fontId="47" fillId="0" borderId="0" xfId="5" applyNumberFormat="1" applyFont="1" applyFill="1" applyBorder="1" applyAlignment="1" applyProtection="1">
      <alignment vertical="center"/>
    </xf>
    <xf numFmtId="0" fontId="15" fillId="12" borderId="62" xfId="0" applyNumberFormat="1" applyFont="1" applyFill="1" applyBorder="1" applyAlignment="1" applyProtection="1">
      <alignment horizontal="left" vertical="center" wrapText="1"/>
    </xf>
    <xf numFmtId="0" fontId="15" fillId="12" borderId="63" xfId="0" applyNumberFormat="1" applyFont="1" applyFill="1" applyBorder="1" applyAlignment="1" applyProtection="1">
      <alignment horizontal="left" vertical="center" wrapText="1"/>
    </xf>
    <xf numFmtId="0" fontId="47" fillId="0" borderId="63" xfId="0" applyNumberFormat="1" applyFont="1" applyFill="1" applyBorder="1" applyAlignment="1" applyProtection="1">
      <alignment horizontal="left" vertical="center" wrapText="1"/>
    </xf>
    <xf numFmtId="0" fontId="15" fillId="12" borderId="64" xfId="0" applyNumberFormat="1" applyFont="1" applyFill="1" applyBorder="1" applyAlignment="1" applyProtection="1">
      <alignment horizontal="left" vertical="center" wrapText="1"/>
    </xf>
    <xf numFmtId="173" fontId="15" fillId="18" borderId="4" xfId="0" applyNumberFormat="1" applyFont="1" applyFill="1" applyBorder="1" applyAlignment="1">
      <alignment horizontal="center" vertical="center"/>
    </xf>
    <xf numFmtId="173" fontId="15" fillId="18" borderId="5" xfId="0" applyNumberFormat="1" applyFont="1" applyFill="1" applyBorder="1" applyAlignment="1">
      <alignment horizontal="center" vertical="center"/>
    </xf>
    <xf numFmtId="171" fontId="15" fillId="6" borderId="23" xfId="0" applyNumberFormat="1" applyFont="1" applyFill="1" applyBorder="1" applyAlignment="1" applyProtection="1">
      <alignment horizontal="right" vertical="center" wrapText="1"/>
    </xf>
    <xf numFmtId="10" fontId="15" fillId="6" borderId="23" xfId="0" applyNumberFormat="1" applyFont="1" applyFill="1" applyBorder="1" applyAlignment="1">
      <alignment vertical="center"/>
    </xf>
    <xf numFmtId="10" fontId="15" fillId="6" borderId="56" xfId="0" applyNumberFormat="1" applyFont="1" applyFill="1" applyBorder="1" applyAlignment="1">
      <alignment vertical="center"/>
    </xf>
    <xf numFmtId="10" fontId="15" fillId="6" borderId="51" xfId="0" applyNumberFormat="1" applyFont="1" applyFill="1" applyBorder="1" applyAlignment="1">
      <alignment vertical="center"/>
    </xf>
    <xf numFmtId="10" fontId="15" fillId="2" borderId="28" xfId="8" applyNumberFormat="1" applyFont="1" applyFill="1" applyBorder="1" applyAlignment="1" applyProtection="1">
      <alignment vertical="center"/>
      <protection locked="0"/>
    </xf>
    <xf numFmtId="10" fontId="15" fillId="6" borderId="49" xfId="8" applyNumberFormat="1" applyFont="1" applyFill="1" applyBorder="1" applyAlignment="1">
      <alignment vertical="center"/>
    </xf>
    <xf numFmtId="0" fontId="15" fillId="16" borderId="4" xfId="0" applyNumberFormat="1" applyFont="1" applyFill="1" applyBorder="1" applyAlignment="1" applyProtection="1">
      <alignment horizontal="left" vertical="center" wrapText="1"/>
    </xf>
    <xf numFmtId="171" fontId="15" fillId="16" borderId="5" xfId="0" applyNumberFormat="1" applyFont="1" applyFill="1" applyBorder="1" applyAlignment="1" applyProtection="1">
      <alignment horizontal="right" vertical="center" wrapText="1"/>
    </xf>
    <xf numFmtId="171" fontId="15" fillId="12" borderId="12" xfId="0" applyNumberFormat="1" applyFont="1" applyFill="1" applyBorder="1" applyAlignment="1" applyProtection="1">
      <alignment horizontal="right" vertical="center" wrapText="1"/>
    </xf>
    <xf numFmtId="10" fontId="51" fillId="12" borderId="12" xfId="0" applyNumberFormat="1" applyFont="1" applyFill="1" applyBorder="1" applyAlignment="1">
      <alignment vertical="center"/>
    </xf>
    <xf numFmtId="10" fontId="51" fillId="12" borderId="38" xfId="0" applyNumberFormat="1" applyFont="1" applyFill="1" applyBorder="1" applyAlignment="1">
      <alignment vertical="center"/>
    </xf>
    <xf numFmtId="10" fontId="51" fillId="12" borderId="61" xfId="0" applyNumberFormat="1" applyFont="1" applyFill="1" applyBorder="1" applyAlignment="1">
      <alignment vertical="center"/>
    </xf>
    <xf numFmtId="171" fontId="47" fillId="0" borderId="12" xfId="0" applyNumberFormat="1" applyFont="1" applyFill="1" applyBorder="1" applyAlignment="1" applyProtection="1">
      <alignment horizontal="right" vertical="center" wrapText="1"/>
    </xf>
    <xf numFmtId="10" fontId="50" fillId="0" borderId="12" xfId="1" applyNumberFormat="1" applyFont="1" applyFill="1" applyBorder="1" applyAlignment="1">
      <alignment vertical="center"/>
    </xf>
    <xf numFmtId="10" fontId="50" fillId="0" borderId="12" xfId="0" applyNumberFormat="1" applyFont="1" applyFill="1" applyBorder="1" applyAlignment="1">
      <alignment vertical="center"/>
    </xf>
    <xf numFmtId="10" fontId="50" fillId="0" borderId="61" xfId="1" applyNumberFormat="1" applyFont="1" applyFill="1" applyBorder="1" applyAlignment="1">
      <alignment vertical="center"/>
    </xf>
    <xf numFmtId="10" fontId="50" fillId="0" borderId="38" xfId="0" applyNumberFormat="1" applyFont="1" applyFill="1" applyBorder="1" applyAlignment="1">
      <alignment vertical="center"/>
    </xf>
    <xf numFmtId="171" fontId="15" fillId="12" borderId="15" xfId="0" applyNumberFormat="1" applyFont="1" applyFill="1" applyBorder="1" applyAlignment="1" applyProtection="1">
      <alignment horizontal="right" vertical="center" wrapText="1"/>
    </xf>
    <xf numFmtId="10" fontId="51" fillId="12" borderId="15" xfId="0" applyNumberFormat="1" applyFont="1" applyFill="1" applyBorder="1" applyAlignment="1">
      <alignment vertical="center"/>
    </xf>
    <xf numFmtId="10" fontId="51" fillId="12" borderId="58" xfId="0" applyNumberFormat="1" applyFont="1" applyFill="1" applyBorder="1" applyAlignment="1">
      <alignment vertical="center"/>
    </xf>
    <xf numFmtId="10" fontId="51" fillId="12" borderId="46" xfId="0" applyNumberFormat="1" applyFont="1" applyFill="1" applyBorder="1" applyAlignment="1">
      <alignment vertical="center"/>
    </xf>
    <xf numFmtId="10" fontId="51" fillId="16" borderId="5" xfId="0" applyNumberFormat="1" applyFont="1" applyFill="1" applyBorder="1" applyAlignment="1">
      <alignment vertical="center"/>
    </xf>
    <xf numFmtId="10" fontId="51" fillId="16" borderId="31" xfId="0" applyNumberFormat="1" applyFont="1" applyFill="1" applyBorder="1" applyAlignment="1">
      <alignment vertical="center"/>
    </xf>
    <xf numFmtId="10" fontId="51" fillId="16" borderId="6" xfId="0" applyNumberFormat="1" applyFont="1" applyFill="1" applyBorder="1" applyAlignment="1">
      <alignment vertical="center"/>
    </xf>
    <xf numFmtId="10" fontId="51" fillId="0" borderId="5" xfId="0" applyNumberFormat="1" applyFont="1" applyFill="1" applyBorder="1" applyAlignment="1">
      <alignment vertical="center"/>
    </xf>
    <xf numFmtId="10" fontId="51" fillId="0" borderId="31" xfId="0" applyNumberFormat="1" applyFont="1" applyFill="1" applyBorder="1" applyAlignment="1">
      <alignment vertical="center"/>
    </xf>
    <xf numFmtId="10" fontId="51" fillId="0" borderId="6" xfId="0" applyNumberFormat="1" applyFont="1" applyFill="1" applyBorder="1" applyAlignment="1">
      <alignment vertical="center"/>
    </xf>
    <xf numFmtId="171" fontId="15" fillId="0" borderId="15" xfId="0" applyNumberFormat="1" applyFont="1" applyFill="1" applyBorder="1" applyAlignment="1" applyProtection="1">
      <alignment horizontal="right" vertical="center" wrapText="1"/>
    </xf>
    <xf numFmtId="10" fontId="51" fillId="0" borderId="15" xfId="0" applyNumberFormat="1" applyFont="1" applyFill="1" applyBorder="1" applyAlignment="1">
      <alignment vertical="center"/>
    </xf>
    <xf numFmtId="10" fontId="51" fillId="0" borderId="58" xfId="0" applyNumberFormat="1" applyFont="1" applyFill="1" applyBorder="1" applyAlignment="1">
      <alignment vertical="center"/>
    </xf>
    <xf numFmtId="10" fontId="47" fillId="16" borderId="28" xfId="8" applyNumberFormat="1" applyFont="1" applyFill="1" applyBorder="1" applyAlignment="1" applyProtection="1">
      <alignment vertical="center"/>
      <protection locked="0"/>
    </xf>
    <xf numFmtId="10" fontId="15" fillId="16" borderId="5" xfId="8" applyNumberFormat="1" applyFont="1" applyFill="1" applyBorder="1" applyAlignment="1">
      <alignment vertical="center"/>
    </xf>
    <xf numFmtId="10" fontId="27" fillId="0" borderId="2" xfId="8" quotePrefix="1" applyNumberFormat="1" applyFont="1" applyFill="1" applyBorder="1" applyAlignment="1" applyProtection="1">
      <alignment vertical="center"/>
      <protection locked="0"/>
    </xf>
    <xf numFmtId="171" fontId="15" fillId="12" borderId="23" xfId="0" applyNumberFormat="1" applyFont="1" applyFill="1" applyBorder="1" applyAlignment="1" applyProtection="1">
      <alignment horizontal="right" vertical="center" wrapText="1"/>
    </xf>
    <xf numFmtId="10" fontId="51" fillId="12" borderId="23" xfId="1" applyNumberFormat="1" applyFont="1" applyFill="1" applyBorder="1" applyAlignment="1">
      <alignment vertical="center"/>
    </xf>
    <xf numFmtId="10" fontId="51" fillId="12" borderId="56" xfId="0" applyNumberFormat="1" applyFont="1" applyFill="1" applyBorder="1" applyAlignment="1">
      <alignment vertical="center"/>
    </xf>
    <xf numFmtId="10" fontId="51" fillId="12" borderId="51" xfId="1" applyNumberFormat="1" applyFont="1" applyFill="1" applyBorder="1" applyAlignment="1">
      <alignment vertical="center"/>
    </xf>
    <xf numFmtId="10" fontId="51" fillId="12" borderId="12" xfId="1" applyNumberFormat="1" applyFont="1" applyFill="1" applyBorder="1" applyAlignment="1">
      <alignment vertical="center"/>
    </xf>
    <xf numFmtId="10" fontId="51" fillId="12" borderId="61" xfId="1" applyNumberFormat="1" applyFont="1" applyFill="1" applyBorder="1" applyAlignment="1">
      <alignment vertical="center"/>
    </xf>
    <xf numFmtId="10" fontId="51" fillId="0" borderId="46" xfId="0" applyNumberFormat="1" applyFont="1" applyFill="1" applyBorder="1" applyAlignment="1">
      <alignment vertical="center"/>
    </xf>
    <xf numFmtId="173" fontId="15" fillId="16" borderId="5" xfId="0" applyNumberFormat="1" applyFont="1" applyFill="1" applyBorder="1" applyAlignment="1">
      <alignment horizontal="left" vertical="center"/>
    </xf>
    <xf numFmtId="0" fontId="11" fillId="8" borderId="18" xfId="0" applyNumberFormat="1" applyFont="1" applyFill="1" applyBorder="1" applyAlignment="1" applyProtection="1">
      <alignment horizontal="left" vertical="center" wrapText="1"/>
    </xf>
    <xf numFmtId="10" fontId="11" fillId="11" borderId="6" xfId="8" applyNumberFormat="1" applyFont="1" applyFill="1" applyBorder="1" applyAlignment="1">
      <alignment vertical="center"/>
    </xf>
    <xf numFmtId="0" fontId="7" fillId="0" borderId="18" xfId="0" applyNumberFormat="1" applyFont="1" applyFill="1" applyBorder="1" applyAlignment="1" applyProtection="1">
      <alignment horizontal="left" vertical="center" wrapText="1"/>
    </xf>
    <xf numFmtId="10" fontId="7" fillId="11" borderId="17" xfId="8" applyNumberFormat="1" applyFont="1" applyFill="1" applyBorder="1" applyAlignment="1">
      <alignment vertical="center"/>
    </xf>
    <xf numFmtId="10" fontId="7" fillId="11" borderId="16" xfId="8" applyNumberFormat="1" applyFont="1" applyFill="1" applyBorder="1" applyAlignment="1">
      <alignment vertical="center"/>
    </xf>
    <xf numFmtId="10" fontId="7" fillId="11" borderId="50" xfId="8" applyNumberFormat="1" applyFont="1" applyFill="1" applyBorder="1" applyAlignment="1">
      <alignment vertical="center"/>
    </xf>
    <xf numFmtId="10" fontId="7" fillId="11" borderId="61" xfId="8" applyNumberFormat="1" applyFont="1" applyFill="1" applyBorder="1" applyAlignment="1">
      <alignment vertical="center"/>
    </xf>
    <xf numFmtId="171" fontId="11" fillId="10" borderId="19" xfId="0" applyNumberFormat="1" applyFont="1" applyFill="1" applyBorder="1" applyAlignment="1" applyProtection="1">
      <alignment horizontal="right" vertical="center" wrapText="1"/>
    </xf>
    <xf numFmtId="10" fontId="24" fillId="10" borderId="19" xfId="0" applyNumberFormat="1" applyFont="1" applyFill="1" applyBorder="1" applyAlignment="1">
      <alignment vertical="center"/>
    </xf>
    <xf numFmtId="10" fontId="24" fillId="10" borderId="20" xfId="0" applyNumberFormat="1" applyFont="1" applyFill="1" applyBorder="1" applyAlignment="1">
      <alignment vertical="center"/>
    </xf>
    <xf numFmtId="10" fontId="11" fillId="9" borderId="6" xfId="8" applyNumberFormat="1" applyFont="1" applyFill="1" applyBorder="1" applyAlignment="1">
      <alignment vertical="center"/>
    </xf>
    <xf numFmtId="10" fontId="11" fillId="0" borderId="42" xfId="8" applyNumberFormat="1" applyFont="1" applyFill="1" applyBorder="1" applyAlignment="1">
      <alignment horizontal="center" vertical="center"/>
    </xf>
    <xf numFmtId="10" fontId="11" fillId="9" borderId="49" xfId="8" applyNumberFormat="1" applyFont="1" applyFill="1" applyBorder="1" applyAlignment="1">
      <alignment horizontal="center" vertical="center"/>
    </xf>
    <xf numFmtId="10" fontId="11" fillId="9" borderId="50" xfId="8" applyNumberFormat="1" applyFont="1" applyFill="1" applyBorder="1" applyAlignment="1">
      <alignment horizontal="center" vertical="center"/>
    </xf>
    <xf numFmtId="10" fontId="13" fillId="0" borderId="89" xfId="8" applyNumberFormat="1" applyFont="1" applyFill="1" applyBorder="1" applyAlignment="1" applyProtection="1">
      <alignment vertical="center"/>
      <protection locked="0"/>
    </xf>
    <xf numFmtId="10" fontId="26" fillId="0" borderId="87" xfId="8" applyNumberFormat="1" applyFont="1" applyFill="1" applyBorder="1" applyAlignment="1">
      <alignment vertical="center"/>
    </xf>
    <xf numFmtId="10" fontId="13" fillId="0" borderId="5" xfId="8" applyNumberFormat="1" applyFont="1" applyFill="1" applyBorder="1" applyAlignment="1" applyProtection="1">
      <alignment vertical="center"/>
      <protection locked="0"/>
    </xf>
    <xf numFmtId="10" fontId="26" fillId="0" borderId="5" xfId="8" applyNumberFormat="1" applyFont="1" applyFill="1" applyBorder="1" applyAlignment="1">
      <alignment vertical="center"/>
    </xf>
    <xf numFmtId="10" fontId="13" fillId="0" borderId="28" xfId="8" applyNumberFormat="1" applyFont="1" applyFill="1" applyBorder="1" applyAlignment="1" applyProtection="1">
      <alignment vertical="center"/>
      <protection locked="0"/>
    </xf>
    <xf numFmtId="10" fontId="26" fillId="0" borderId="6" xfId="8" applyNumberFormat="1" applyFont="1" applyFill="1" applyBorder="1" applyAlignment="1">
      <alignment vertical="center"/>
    </xf>
    <xf numFmtId="3" fontId="13" fillId="0" borderId="89" xfId="8" applyNumberFormat="1" applyFont="1" applyFill="1" applyBorder="1" applyAlignment="1" applyProtection="1">
      <alignment vertical="center"/>
      <protection locked="0"/>
    </xf>
    <xf numFmtId="3" fontId="26" fillId="0" borderId="87" xfId="8" applyNumberFormat="1" applyFont="1" applyFill="1" applyBorder="1" applyAlignment="1">
      <alignment vertical="center"/>
    </xf>
    <xf numFmtId="3" fontId="13" fillId="0" borderId="5" xfId="8" applyNumberFormat="1" applyFont="1" applyFill="1" applyBorder="1" applyAlignment="1" applyProtection="1">
      <alignment vertical="center"/>
      <protection locked="0"/>
    </xf>
    <xf numFmtId="3" fontId="26" fillId="0" borderId="5" xfId="8" applyNumberFormat="1" applyFont="1" applyFill="1" applyBorder="1" applyAlignment="1">
      <alignment vertical="center"/>
    </xf>
    <xf numFmtId="3" fontId="13" fillId="0" borderId="28" xfId="8" applyNumberFormat="1" applyFont="1" applyFill="1" applyBorder="1" applyAlignment="1" applyProtection="1">
      <alignment vertical="center"/>
      <protection locked="0"/>
    </xf>
    <xf numFmtId="3" fontId="26" fillId="0" borderId="6" xfId="8" applyNumberFormat="1" applyFont="1" applyFill="1" applyBorder="1" applyAlignment="1">
      <alignment vertical="center"/>
    </xf>
    <xf numFmtId="0" fontId="15" fillId="0" borderId="62" xfId="0" applyNumberFormat="1" applyFont="1" applyFill="1" applyBorder="1" applyAlignment="1" applyProtection="1">
      <alignment horizontal="left" vertical="center" wrapText="1"/>
    </xf>
    <xf numFmtId="49" fontId="48" fillId="0" borderId="23" xfId="0" applyNumberFormat="1" applyFont="1" applyFill="1" applyBorder="1" applyAlignment="1" applyProtection="1">
      <alignment vertical="center"/>
    </xf>
    <xf numFmtId="10" fontId="51" fillId="0" borderId="23" xfId="1" applyNumberFormat="1" applyFont="1" applyFill="1" applyBorder="1" applyAlignment="1">
      <alignment vertical="center"/>
    </xf>
    <xf numFmtId="10" fontId="51" fillId="0" borderId="51" xfId="1" applyNumberFormat="1" applyFont="1" applyFill="1" applyBorder="1" applyAlignment="1">
      <alignment vertical="center"/>
    </xf>
    <xf numFmtId="0" fontId="15" fillId="0" borderId="63" xfId="0" applyNumberFormat="1" applyFont="1" applyFill="1" applyBorder="1" applyAlignment="1" applyProtection="1">
      <alignment horizontal="left" vertical="center" wrapText="1"/>
    </xf>
    <xf numFmtId="49" fontId="48" fillId="0" borderId="12" xfId="0" applyNumberFormat="1" applyFont="1" applyFill="1" applyBorder="1" applyAlignment="1" applyProtection="1">
      <alignment vertical="center"/>
    </xf>
    <xf numFmtId="10" fontId="51" fillId="0" borderId="12" xfId="1" applyNumberFormat="1" applyFont="1" applyFill="1" applyBorder="1" applyAlignment="1">
      <alignment vertical="center"/>
    </xf>
    <xf numFmtId="10" fontId="51" fillId="0" borderId="61" xfId="1" applyNumberFormat="1" applyFont="1" applyFill="1" applyBorder="1" applyAlignment="1">
      <alignment vertical="center"/>
    </xf>
    <xf numFmtId="49" fontId="15" fillId="0" borderId="12" xfId="0" applyNumberFormat="1" applyFont="1" applyFill="1" applyBorder="1" applyAlignment="1" applyProtection="1">
      <alignment vertical="center"/>
    </xf>
    <xf numFmtId="10" fontId="51" fillId="0" borderId="12" xfId="0" applyNumberFormat="1" applyFont="1" applyFill="1" applyBorder="1" applyAlignment="1">
      <alignment vertical="center"/>
    </xf>
    <xf numFmtId="10" fontId="51" fillId="0" borderId="61" xfId="0" applyNumberFormat="1" applyFont="1" applyFill="1" applyBorder="1" applyAlignment="1">
      <alignment vertical="center"/>
    </xf>
    <xf numFmtId="0" fontId="15" fillId="0" borderId="64" xfId="0" applyNumberFormat="1" applyFont="1" applyFill="1" applyBorder="1" applyAlignment="1" applyProtection="1">
      <alignment horizontal="left" vertical="center" wrapText="1"/>
    </xf>
    <xf numFmtId="49" fontId="15" fillId="0" borderId="15" xfId="0" applyNumberFormat="1" applyFont="1" applyFill="1" applyBorder="1" applyAlignment="1" applyProtection="1">
      <alignment vertical="center"/>
    </xf>
    <xf numFmtId="2" fontId="9" fillId="0" borderId="52" xfId="5" applyNumberFormat="1" applyFont="1" applyFill="1" applyBorder="1" applyAlignment="1">
      <alignment horizontal="centerContinuous" vertical="center"/>
    </xf>
    <xf numFmtId="2" fontId="9" fillId="0" borderId="33" xfId="5" applyNumberFormat="1" applyFont="1" applyFill="1" applyBorder="1" applyAlignment="1">
      <alignment horizontal="centerContinuous" vertical="center"/>
    </xf>
    <xf numFmtId="2" fontId="7" fillId="0" borderId="20" xfId="5" applyNumberFormat="1" applyFont="1" applyFill="1" applyBorder="1" applyAlignment="1">
      <alignment horizontal="centerContinuous" vertical="center"/>
    </xf>
    <xf numFmtId="10" fontId="6" fillId="5" borderId="30" xfId="8" applyNumberFormat="1" applyFont="1" applyFill="1" applyBorder="1" applyAlignment="1">
      <alignment vertical="center"/>
    </xf>
    <xf numFmtId="10" fontId="6" fillId="5" borderId="13" xfId="8" applyNumberFormat="1" applyFont="1" applyFill="1" applyBorder="1" applyAlignment="1">
      <alignment vertical="center"/>
    </xf>
    <xf numFmtId="10" fontId="6" fillId="5" borderId="20" xfId="8" applyNumberFormat="1" applyFont="1" applyFill="1" applyBorder="1" applyAlignment="1">
      <alignment vertical="center"/>
    </xf>
    <xf numFmtId="10" fontId="6" fillId="5" borderId="31" xfId="8" applyNumberFormat="1" applyFont="1" applyFill="1" applyBorder="1" applyAlignment="1">
      <alignment vertical="center"/>
    </xf>
    <xf numFmtId="10" fontId="9" fillId="0" borderId="28" xfId="8" applyNumberFormat="1" applyFont="1" applyFill="1" applyBorder="1" applyAlignment="1">
      <alignment vertical="center"/>
    </xf>
    <xf numFmtId="2" fontId="7" fillId="0" borderId="97" xfId="5" applyNumberFormat="1" applyFont="1" applyFill="1" applyBorder="1" applyAlignment="1">
      <alignment horizontal="centerContinuous" vertical="center"/>
    </xf>
    <xf numFmtId="2" fontId="7" fillId="0" borderId="98" xfId="5" applyNumberFormat="1" applyFont="1" applyFill="1" applyBorder="1" applyAlignment="1">
      <alignment horizontal="centerContinuous" vertical="center"/>
    </xf>
    <xf numFmtId="10" fontId="6" fillId="0" borderId="99" xfId="8" applyNumberFormat="1" applyFont="1" applyFill="1" applyBorder="1" applyAlignment="1" applyProtection="1">
      <alignment vertical="center"/>
      <protection locked="0"/>
    </xf>
    <xf numFmtId="10" fontId="6" fillId="5" borderId="100" xfId="8" applyNumberFormat="1" applyFont="1" applyFill="1" applyBorder="1" applyAlignment="1">
      <alignment vertical="center"/>
    </xf>
    <xf numFmtId="10" fontId="6" fillId="0" borderId="101" xfId="8" applyNumberFormat="1" applyFont="1" applyFill="1" applyBorder="1" applyAlignment="1" applyProtection="1">
      <alignment vertical="center"/>
      <protection locked="0"/>
    </xf>
    <xf numFmtId="10" fontId="6" fillId="5" borderId="102" xfId="8" applyNumberFormat="1" applyFont="1" applyFill="1" applyBorder="1" applyAlignment="1">
      <alignment vertical="center"/>
    </xf>
    <xf numFmtId="10" fontId="6" fillId="0" borderId="103" xfId="8" applyNumberFormat="1" applyFont="1" applyFill="1" applyBorder="1" applyAlignment="1" applyProtection="1">
      <alignment vertical="center"/>
      <protection locked="0"/>
    </xf>
    <xf numFmtId="10" fontId="6" fillId="5" borderId="98" xfId="8" applyNumberFormat="1" applyFont="1" applyFill="1" applyBorder="1" applyAlignment="1">
      <alignment vertical="center"/>
    </xf>
    <xf numFmtId="10" fontId="9" fillId="0" borderId="104" xfId="8" applyNumberFormat="1" applyFont="1" applyFill="1" applyBorder="1" applyAlignment="1">
      <alignment vertical="center"/>
    </xf>
    <xf numFmtId="10" fontId="6" fillId="5" borderId="105" xfId="8" applyNumberFormat="1" applyFont="1" applyFill="1" applyBorder="1" applyAlignment="1">
      <alignment vertical="center"/>
    </xf>
    <xf numFmtId="2" fontId="7" fillId="0" borderId="20" xfId="5" applyNumberFormat="1" applyFont="1" applyBorder="1" applyAlignment="1">
      <alignment horizontal="center" vertical="center"/>
    </xf>
    <xf numFmtId="10" fontId="6" fillId="5" borderId="30" xfId="5" applyNumberFormat="1" applyFont="1" applyFill="1" applyBorder="1" applyAlignment="1">
      <alignment vertical="center"/>
    </xf>
    <xf numFmtId="10" fontId="6" fillId="5" borderId="13" xfId="5" applyNumberFormat="1" applyFont="1" applyFill="1" applyBorder="1" applyAlignment="1">
      <alignment vertical="center"/>
    </xf>
    <xf numFmtId="10" fontId="6" fillId="5" borderId="20" xfId="5" applyNumberFormat="1" applyFont="1" applyFill="1" applyBorder="1" applyAlignment="1">
      <alignment vertical="center"/>
    </xf>
    <xf numFmtId="10" fontId="6" fillId="0" borderId="27" xfId="5" applyNumberFormat="1" applyFont="1" applyBorder="1" applyAlignment="1" applyProtection="1">
      <alignment vertical="center"/>
      <protection locked="0"/>
    </xf>
    <xf numFmtId="2" fontId="7" fillId="0" borderId="97" xfId="5" applyNumberFormat="1" applyFont="1" applyBorder="1" applyAlignment="1">
      <alignment horizontal="center" vertical="center"/>
    </xf>
    <xf numFmtId="2" fontId="7" fillId="0" borderId="98" xfId="5" applyNumberFormat="1" applyFont="1" applyBorder="1" applyAlignment="1">
      <alignment horizontal="center" vertical="center"/>
    </xf>
    <xf numFmtId="10" fontId="6" fillId="0" borderId="99" xfId="5" applyNumberFormat="1" applyFont="1" applyBorder="1" applyAlignment="1" applyProtection="1">
      <alignment vertical="center"/>
      <protection locked="0"/>
    </xf>
    <xf numFmtId="10" fontId="6" fillId="5" borderId="100" xfId="5" applyNumberFormat="1" applyFont="1" applyFill="1" applyBorder="1" applyAlignment="1">
      <alignment vertical="center"/>
    </xf>
    <xf numFmtId="10" fontId="6" fillId="0" borderId="101" xfId="5" applyNumberFormat="1" applyFont="1" applyBorder="1" applyAlignment="1" applyProtection="1">
      <alignment vertical="center"/>
      <protection locked="0"/>
    </xf>
    <xf numFmtId="10" fontId="6" fillId="5" borderId="102" xfId="5" applyNumberFormat="1" applyFont="1" applyFill="1" applyBorder="1" applyAlignment="1">
      <alignment vertical="center"/>
    </xf>
    <xf numFmtId="10" fontId="6" fillId="0" borderId="97" xfId="5" applyNumberFormat="1" applyFont="1" applyBorder="1" applyAlignment="1" applyProtection="1">
      <alignment vertical="center"/>
      <protection locked="0"/>
    </xf>
    <xf numFmtId="10" fontId="6" fillId="5" borderId="98" xfId="5" applyNumberFormat="1" applyFont="1" applyFill="1" applyBorder="1" applyAlignment="1">
      <alignment vertical="center"/>
    </xf>
    <xf numFmtId="2" fontId="9" fillId="0" borderId="32" xfId="5" applyNumberFormat="1" applyFont="1" applyFill="1" applyBorder="1" applyAlignment="1">
      <alignment horizontal="centerContinuous" vertical="center"/>
    </xf>
    <xf numFmtId="14" fontId="0" fillId="0" borderId="0" xfId="0" applyNumberFormat="1"/>
    <xf numFmtId="2" fontId="10" fillId="0" borderId="39" xfId="5" applyNumberFormat="1" applyFont="1" applyFill="1" applyBorder="1" applyAlignment="1">
      <alignment horizontal="center" vertical="center"/>
    </xf>
    <xf numFmtId="166" fontId="15" fillId="2" borderId="36" xfId="5" applyNumberFormat="1" applyFont="1" applyFill="1" applyBorder="1" applyAlignment="1" applyProtection="1">
      <alignment horizontal="centerContinuous" vertical="center"/>
    </xf>
    <xf numFmtId="166" fontId="15" fillId="2" borderId="39" xfId="5" applyNumberFormat="1" applyFont="1" applyFill="1" applyBorder="1" applyAlignment="1" applyProtection="1">
      <alignment horizontal="centerContinuous" vertical="center"/>
    </xf>
    <xf numFmtId="10" fontId="27" fillId="12" borderId="110" xfId="8" applyNumberFormat="1" applyFont="1" applyFill="1" applyBorder="1" applyAlignment="1" applyProtection="1">
      <alignment vertical="center"/>
      <protection locked="0"/>
    </xf>
    <xf numFmtId="10" fontId="27" fillId="12" borderId="111" xfId="8" applyNumberFormat="1" applyFont="1" applyFill="1" applyBorder="1" applyAlignment="1" applyProtection="1">
      <alignment vertical="center"/>
      <protection locked="0"/>
    </xf>
    <xf numFmtId="2" fontId="52" fillId="0" borderId="32" xfId="5" applyNumberFormat="1" applyFont="1" applyFill="1" applyBorder="1" applyAlignment="1">
      <alignment vertical="center"/>
    </xf>
    <xf numFmtId="166" fontId="53" fillId="0" borderId="52" xfId="5" applyNumberFormat="1" applyFont="1" applyFill="1" applyBorder="1" applyAlignment="1">
      <alignment vertical="center"/>
    </xf>
    <xf numFmtId="2" fontId="52" fillId="0" borderId="52" xfId="5" applyNumberFormat="1" applyFont="1" applyFill="1" applyBorder="1" applyAlignment="1">
      <alignment vertical="center"/>
    </xf>
    <xf numFmtId="0" fontId="15" fillId="19" borderId="4" xfId="0" applyNumberFormat="1" applyFont="1" applyFill="1" applyBorder="1" applyAlignment="1" applyProtection="1">
      <alignment horizontal="left" vertical="center" wrapText="1"/>
    </xf>
    <xf numFmtId="173" fontId="15" fillId="19" borderId="5" xfId="0" applyNumberFormat="1" applyFont="1" applyFill="1" applyBorder="1" applyAlignment="1">
      <alignment horizontal="left" vertical="center"/>
    </xf>
    <xf numFmtId="10" fontId="15" fillId="19" borderId="5" xfId="0" applyNumberFormat="1" applyFont="1" applyFill="1" applyBorder="1" applyAlignment="1">
      <alignment vertical="center"/>
    </xf>
    <xf numFmtId="10" fontId="15" fillId="19" borderId="6" xfId="0" applyNumberFormat="1" applyFont="1" applyFill="1" applyBorder="1" applyAlignment="1">
      <alignment vertical="center"/>
    </xf>
    <xf numFmtId="10" fontId="51" fillId="19" borderId="5" xfId="0" applyNumberFormat="1" applyFont="1" applyFill="1" applyBorder="1" applyAlignment="1">
      <alignment vertical="center"/>
    </xf>
    <xf numFmtId="10" fontId="51" fillId="19" borderId="6" xfId="0" applyNumberFormat="1" applyFont="1" applyFill="1" applyBorder="1" applyAlignment="1">
      <alignment vertical="center"/>
    </xf>
    <xf numFmtId="10" fontId="15" fillId="2" borderId="4" xfId="8" applyNumberFormat="1" applyFont="1" applyFill="1" applyBorder="1" applyAlignment="1" applyProtection="1">
      <alignment vertical="center"/>
      <protection locked="0"/>
    </xf>
    <xf numFmtId="10" fontId="15" fillId="6" borderId="50" xfId="8" applyNumberFormat="1" applyFont="1" applyFill="1" applyBorder="1" applyAlignment="1">
      <alignment vertical="center"/>
    </xf>
    <xf numFmtId="10" fontId="10" fillId="12" borderId="111" xfId="8" applyNumberFormat="1" applyFont="1" applyFill="1" applyBorder="1" applyAlignment="1" applyProtection="1">
      <alignment vertical="center"/>
      <protection locked="0"/>
    </xf>
    <xf numFmtId="10" fontId="10" fillId="12" borderId="112" xfId="8" applyNumberFormat="1" applyFont="1" applyFill="1" applyBorder="1" applyAlignment="1" applyProtection="1">
      <alignment vertical="center"/>
      <protection locked="0"/>
    </xf>
    <xf numFmtId="10" fontId="13" fillId="0" borderId="4" xfId="8" applyNumberFormat="1" applyFont="1" applyFill="1" applyBorder="1" applyAlignment="1" applyProtection="1">
      <alignment vertical="center"/>
      <protection locked="0"/>
    </xf>
    <xf numFmtId="3" fontId="13" fillId="0" borderId="4" xfId="8" applyNumberFormat="1" applyFont="1" applyFill="1" applyBorder="1" applyAlignment="1" applyProtection="1">
      <alignment vertical="center"/>
      <protection locked="0"/>
    </xf>
    <xf numFmtId="10" fontId="15" fillId="6" borderId="40" xfId="8" applyNumberFormat="1" applyFont="1" applyFill="1" applyBorder="1" applyAlignment="1">
      <alignment vertical="center"/>
    </xf>
    <xf numFmtId="10" fontId="27" fillId="12" borderId="113" xfId="8" applyNumberFormat="1" applyFont="1" applyFill="1" applyBorder="1" applyAlignment="1">
      <alignment vertical="center"/>
    </xf>
    <xf numFmtId="10" fontId="27" fillId="12" borderId="114" xfId="8" applyNumberFormat="1" applyFont="1" applyFill="1" applyBorder="1" applyAlignment="1">
      <alignment vertical="center"/>
    </xf>
    <xf numFmtId="10" fontId="10" fillId="12" borderId="114" xfId="8" applyNumberFormat="1" applyFont="1" applyFill="1" applyBorder="1" applyAlignment="1">
      <alignment vertical="center"/>
    </xf>
    <xf numFmtId="10" fontId="10" fillId="12" borderId="115" xfId="8" applyNumberFormat="1" applyFont="1" applyFill="1" applyBorder="1" applyAlignment="1">
      <alignment vertical="center"/>
    </xf>
    <xf numFmtId="10" fontId="26" fillId="0" borderId="116" xfId="8" applyNumberFormat="1" applyFont="1" applyFill="1" applyBorder="1" applyAlignment="1">
      <alignment vertical="center"/>
    </xf>
    <xf numFmtId="3" fontId="26" fillId="0" borderId="116" xfId="8" applyNumberFormat="1" applyFont="1" applyFill="1" applyBorder="1" applyAlignment="1">
      <alignment vertical="center"/>
    </xf>
    <xf numFmtId="10" fontId="27" fillId="12" borderId="112" xfId="8" applyNumberFormat="1" applyFont="1" applyFill="1" applyBorder="1" applyAlignment="1" applyProtection="1">
      <alignment vertical="center"/>
      <protection locked="0"/>
    </xf>
    <xf numFmtId="2" fontId="10" fillId="0" borderId="37" xfId="5" applyNumberFormat="1" applyFont="1" applyFill="1" applyBorder="1" applyAlignment="1">
      <alignment horizontal="centerContinuous" vertical="center"/>
    </xf>
    <xf numFmtId="2" fontId="10" fillId="0" borderId="32" xfId="5" applyNumberFormat="1" applyFont="1" applyFill="1" applyBorder="1" applyAlignment="1">
      <alignment horizontal="center" vertical="center"/>
    </xf>
    <xf numFmtId="2" fontId="10" fillId="0" borderId="52" xfId="5" applyNumberFormat="1" applyFont="1" applyFill="1" applyBorder="1" applyAlignment="1">
      <alignment horizontal="center" vertical="center"/>
    </xf>
    <xf numFmtId="166" fontId="15" fillId="2" borderId="37" xfId="5" applyNumberFormat="1" applyFont="1" applyFill="1" applyBorder="1" applyAlignment="1" applyProtection="1">
      <alignment horizontal="centerContinuous" vertical="center"/>
    </xf>
    <xf numFmtId="174" fontId="49" fillId="17" borderId="16" xfId="0" applyNumberFormat="1" applyFont="1" applyFill="1" applyBorder="1" applyAlignment="1" applyProtection="1">
      <alignment horizontal="center" vertical="center"/>
      <protection locked="0" hidden="1"/>
    </xf>
    <xf numFmtId="0" fontId="0" fillId="0" borderId="0" xfId="0" applyAlignment="1">
      <alignment horizontal="center"/>
    </xf>
    <xf numFmtId="0" fontId="55" fillId="0" borderId="0" xfId="0" applyFont="1"/>
    <xf numFmtId="10" fontId="7" fillId="0" borderId="24" xfId="10" applyNumberFormat="1" applyFont="1" applyBorder="1" applyAlignment="1" applyProtection="1">
      <alignment horizontal="left" vertical="center"/>
    </xf>
    <xf numFmtId="10" fontId="7" fillId="0" borderId="21" xfId="10" applyNumberFormat="1" applyFont="1" applyBorder="1" applyAlignment="1" applyProtection="1">
      <alignment horizontal="left" vertical="center"/>
    </xf>
    <xf numFmtId="10" fontId="5" fillId="5" borderId="117" xfId="8" applyNumberFormat="1" applyFont="1" applyFill="1" applyBorder="1" applyAlignment="1" applyProtection="1">
      <alignment horizontal="center" vertical="center" wrapText="1"/>
      <protection locked="0"/>
    </xf>
    <xf numFmtId="10" fontId="5" fillId="5" borderId="71" xfId="8" applyNumberFormat="1" applyFont="1" applyFill="1" applyBorder="1" applyAlignment="1" applyProtection="1">
      <alignment horizontal="center" vertical="center" wrapText="1"/>
      <protection locked="0"/>
    </xf>
    <xf numFmtId="10" fontId="5" fillId="5" borderId="77" xfId="8" applyNumberFormat="1" applyFont="1" applyFill="1" applyBorder="1" applyAlignment="1" applyProtection="1">
      <alignment horizontal="center" vertical="center" wrapText="1"/>
      <protection locked="0"/>
    </xf>
    <xf numFmtId="10" fontId="5" fillId="5" borderId="81" xfId="8" applyNumberFormat="1" applyFont="1" applyFill="1" applyBorder="1" applyAlignment="1" applyProtection="1">
      <alignment horizontal="center" vertical="center" wrapText="1"/>
      <protection locked="0"/>
    </xf>
    <xf numFmtId="10" fontId="5" fillId="5" borderId="118" xfId="8" applyNumberFormat="1" applyFont="1" applyFill="1" applyBorder="1" applyAlignment="1" applyProtection="1">
      <alignment horizontal="center" vertical="center" wrapText="1"/>
      <protection locked="0"/>
    </xf>
    <xf numFmtId="10" fontId="5" fillId="5" borderId="74" xfId="8" applyNumberFormat="1" applyFont="1" applyFill="1" applyBorder="1" applyAlignment="1" applyProtection="1">
      <alignment horizontal="center" vertical="center" wrapText="1"/>
      <protection locked="0"/>
    </xf>
    <xf numFmtId="10" fontId="5" fillId="5" borderId="14" xfId="8" applyNumberFormat="1" applyFont="1" applyFill="1" applyBorder="1" applyAlignment="1" applyProtection="1">
      <alignment horizontal="center" vertical="center" wrapText="1"/>
      <protection locked="0"/>
    </xf>
    <xf numFmtId="10" fontId="5" fillId="5" borderId="25" xfId="8" applyNumberFormat="1" applyFont="1" applyFill="1" applyBorder="1" applyAlignment="1" applyProtection="1">
      <alignment horizontal="center" vertical="center" wrapText="1"/>
      <protection locked="0"/>
    </xf>
    <xf numFmtId="10" fontId="5" fillId="5" borderId="19" xfId="8" applyNumberFormat="1" applyFont="1" applyFill="1" applyBorder="1" applyAlignment="1" applyProtection="1">
      <alignment horizontal="center" vertical="center" wrapText="1"/>
      <protection locked="0"/>
    </xf>
    <xf numFmtId="10" fontId="5" fillId="5" borderId="22" xfId="8" applyNumberFormat="1" applyFont="1" applyFill="1" applyBorder="1" applyAlignment="1" applyProtection="1">
      <alignment horizontal="center" vertical="center" wrapText="1"/>
      <protection locked="0"/>
    </xf>
    <xf numFmtId="17" fontId="5" fillId="0" borderId="13" xfId="0" applyNumberFormat="1" applyFont="1" applyBorder="1" applyAlignment="1">
      <alignment horizontal="center" vertical="center"/>
    </xf>
    <xf numFmtId="0" fontId="5" fillId="0" borderId="11" xfId="0" applyFont="1" applyBorder="1" applyAlignment="1">
      <alignment horizontal="center" vertical="center"/>
    </xf>
    <xf numFmtId="166" fontId="5" fillId="0" borderId="39" xfId="0" applyNumberFormat="1" applyFont="1" applyBorder="1" applyAlignment="1">
      <alignment horizontal="center" vertical="center"/>
    </xf>
    <xf numFmtId="10" fontId="5" fillId="0" borderId="70" xfId="8" applyNumberFormat="1" applyFont="1" applyFill="1" applyBorder="1" applyAlignment="1" applyProtection="1">
      <alignment horizontal="center" vertical="center" wrapText="1"/>
      <protection locked="0"/>
    </xf>
    <xf numFmtId="10" fontId="5" fillId="0" borderId="80" xfId="8" applyNumberFormat="1" applyFont="1" applyFill="1" applyBorder="1" applyAlignment="1" applyProtection="1">
      <alignment horizontal="center" vertical="center" wrapText="1"/>
      <protection locked="0"/>
    </xf>
    <xf numFmtId="10" fontId="5" fillId="0" borderId="73" xfId="8" applyNumberFormat="1" applyFont="1" applyFill="1" applyBorder="1" applyAlignment="1" applyProtection="1">
      <alignment horizontal="center" vertical="center" wrapText="1"/>
      <protection locked="0"/>
    </xf>
    <xf numFmtId="10" fontId="5" fillId="0" borderId="69" xfId="8" applyNumberFormat="1" applyFont="1" applyFill="1" applyBorder="1" applyAlignment="1" applyProtection="1">
      <alignment horizontal="center" vertical="center" wrapText="1"/>
      <protection locked="0"/>
    </xf>
    <xf numFmtId="10" fontId="5" fillId="0" borderId="79" xfId="8" applyNumberFormat="1" applyFont="1" applyFill="1" applyBorder="1" applyAlignment="1" applyProtection="1">
      <alignment horizontal="center" vertical="center" wrapText="1"/>
      <protection locked="0"/>
    </xf>
    <xf numFmtId="10" fontId="5" fillId="0" borderId="72" xfId="8" applyNumberFormat="1" applyFont="1" applyFill="1" applyBorder="1" applyAlignment="1" applyProtection="1">
      <alignment horizontal="center" vertical="center" wrapText="1"/>
      <protection locked="0"/>
    </xf>
    <xf numFmtId="10" fontId="5" fillId="0" borderId="14" xfId="8" applyNumberFormat="1" applyFont="1" applyFill="1" applyBorder="1" applyAlignment="1" applyProtection="1">
      <alignment horizontal="center" vertical="center" wrapText="1"/>
      <protection locked="0"/>
    </xf>
    <xf numFmtId="10" fontId="5" fillId="0" borderId="19" xfId="8" applyNumberFormat="1" applyFont="1" applyFill="1" applyBorder="1" applyAlignment="1" applyProtection="1">
      <alignment horizontal="center" vertical="center" wrapText="1"/>
      <protection locked="0"/>
    </xf>
    <xf numFmtId="10" fontId="47" fillId="20" borderId="4" xfId="8" applyNumberFormat="1" applyFont="1" applyFill="1" applyBorder="1" applyAlignment="1" applyProtection="1">
      <alignment vertical="center"/>
      <protection locked="0"/>
    </xf>
    <xf numFmtId="10" fontId="15" fillId="20" borderId="6" xfId="8" applyNumberFormat="1" applyFont="1" applyFill="1" applyBorder="1" applyAlignment="1">
      <alignment vertical="center"/>
    </xf>
    <xf numFmtId="10" fontId="47" fillId="12" borderId="4" xfId="8" applyNumberFormat="1" applyFont="1" applyFill="1" applyBorder="1" applyAlignment="1" applyProtection="1">
      <alignment vertical="center"/>
      <protection locked="0"/>
    </xf>
    <xf numFmtId="10" fontId="15" fillId="12" borderId="6" xfId="8" applyNumberFormat="1" applyFont="1" applyFill="1" applyBorder="1" applyAlignment="1">
      <alignment vertical="center"/>
    </xf>
    <xf numFmtId="10" fontId="47" fillId="21" borderId="28" xfId="8" applyNumberFormat="1" applyFont="1" applyFill="1" applyBorder="1" applyAlignment="1" applyProtection="1">
      <alignment vertical="center"/>
      <protection locked="0"/>
    </xf>
    <xf numFmtId="10" fontId="15" fillId="21" borderId="31" xfId="8" applyNumberFormat="1" applyFont="1" applyFill="1" applyBorder="1" applyAlignment="1">
      <alignment vertical="center"/>
    </xf>
    <xf numFmtId="175" fontId="15" fillId="6" borderId="23" xfId="0" applyNumberFormat="1" applyFont="1" applyFill="1" applyBorder="1" applyAlignment="1" applyProtection="1">
      <alignment horizontal="center" vertical="center" wrapText="1"/>
    </xf>
    <xf numFmtId="175" fontId="15" fillId="19" borderId="5" xfId="0" applyNumberFormat="1" applyFont="1" applyFill="1" applyBorder="1" applyAlignment="1" applyProtection="1">
      <alignment horizontal="center" vertical="center" wrapText="1"/>
    </xf>
    <xf numFmtId="175" fontId="15" fillId="0" borderId="23" xfId="0" applyNumberFormat="1" applyFont="1" applyFill="1" applyBorder="1" applyAlignment="1" applyProtection="1">
      <alignment horizontal="center" vertical="center" wrapText="1"/>
    </xf>
    <xf numFmtId="175" fontId="15" fillId="0" borderId="12" xfId="0" applyNumberFormat="1" applyFont="1" applyFill="1" applyBorder="1" applyAlignment="1" applyProtection="1">
      <alignment horizontal="center" vertical="center" wrapText="1"/>
    </xf>
    <xf numFmtId="175" fontId="15" fillId="0" borderId="15" xfId="0" applyNumberFormat="1" applyFont="1" applyFill="1" applyBorder="1" applyAlignment="1" applyProtection="1">
      <alignment horizontal="center" vertical="center" wrapText="1"/>
    </xf>
    <xf numFmtId="175" fontId="15" fillId="0" borderId="5" xfId="0" applyNumberFormat="1" applyFont="1" applyFill="1" applyBorder="1" applyAlignment="1" applyProtection="1">
      <alignment horizontal="center" vertical="center" wrapText="1"/>
    </xf>
    <xf numFmtId="0" fontId="20" fillId="0" borderId="0" xfId="0" applyFont="1" applyAlignment="1">
      <alignment horizontal="left"/>
    </xf>
    <xf numFmtId="9" fontId="20" fillId="0" borderId="0" xfId="8" applyFont="1" applyAlignment="1">
      <alignment horizontal="center"/>
    </xf>
    <xf numFmtId="0" fontId="20" fillId="0" borderId="0" xfId="0" applyFont="1"/>
    <xf numFmtId="0" fontId="20" fillId="0" borderId="0" xfId="0" applyFont="1" applyAlignment="1">
      <alignment horizontal="center"/>
    </xf>
    <xf numFmtId="0" fontId="20" fillId="12" borderId="0" xfId="0" applyFont="1" applyFill="1" applyAlignment="1">
      <alignment horizontal="left"/>
    </xf>
    <xf numFmtId="9" fontId="20" fillId="12" borderId="0" xfId="8" applyFont="1" applyFill="1" applyAlignment="1">
      <alignment horizontal="center"/>
    </xf>
    <xf numFmtId="4" fontId="20" fillId="0" borderId="0" xfId="0" applyNumberFormat="1" applyFont="1"/>
    <xf numFmtId="10" fontId="0" fillId="0" borderId="0" xfId="0" applyNumberFormat="1"/>
    <xf numFmtId="10" fontId="0" fillId="0" borderId="0" xfId="0" applyNumberFormat="1" applyAlignment="1">
      <alignment horizontal="center"/>
    </xf>
    <xf numFmtId="17" fontId="20" fillId="0" borderId="0" xfId="0" applyNumberFormat="1" applyFont="1" applyAlignment="1">
      <alignment horizontal="center"/>
    </xf>
    <xf numFmtId="0" fontId="37" fillId="22" borderId="11" xfId="0" applyFont="1" applyFill="1" applyBorder="1" applyAlignment="1">
      <alignment horizontal="center" vertical="center" wrapText="1"/>
    </xf>
    <xf numFmtId="2" fontId="32" fillId="0" borderId="38" xfId="5" applyNumberFormat="1" applyFont="1" applyBorder="1" applyAlignment="1">
      <alignment vertical="center"/>
    </xf>
    <xf numFmtId="2" fontId="9" fillId="0" borderId="41" xfId="5" applyNumberFormat="1" applyFont="1" applyBorder="1" applyAlignment="1">
      <alignment horizontal="center" vertical="center" wrapText="1"/>
    </xf>
    <xf numFmtId="2" fontId="9" fillId="0" borderId="42" xfId="5" applyNumberFormat="1" applyFont="1" applyBorder="1" applyAlignment="1">
      <alignment horizontal="center" vertical="center" wrapText="1"/>
    </xf>
    <xf numFmtId="2" fontId="32" fillId="0" borderId="30" xfId="5" applyNumberFormat="1" applyFont="1" applyBorder="1" applyAlignment="1">
      <alignment vertical="center"/>
    </xf>
    <xf numFmtId="2" fontId="7" fillId="0" borderId="49" xfId="5" applyNumberFormat="1" applyFont="1" applyBorder="1" applyAlignment="1">
      <alignment horizontal="left" vertical="center"/>
    </xf>
    <xf numFmtId="0" fontId="58" fillId="0" borderId="0" xfId="0" applyFont="1"/>
    <xf numFmtId="0" fontId="43" fillId="0" borderId="7" xfId="0" applyFont="1" applyBorder="1" applyAlignment="1">
      <alignment vertical="center"/>
    </xf>
    <xf numFmtId="2" fontId="9" fillId="0" borderId="0" xfId="5" applyNumberFormat="1" applyFont="1" applyFill="1" applyBorder="1" applyAlignment="1">
      <alignment vertical="center"/>
    </xf>
    <xf numFmtId="0" fontId="0" fillId="0" borderId="0" xfId="0" applyAlignment="1"/>
    <xf numFmtId="0" fontId="0" fillId="0" borderId="44" xfId="0" applyBorder="1"/>
    <xf numFmtId="0" fontId="47" fillId="0" borderId="119" xfId="0" applyNumberFormat="1" applyFont="1" applyFill="1" applyBorder="1" applyAlignment="1" applyProtection="1">
      <alignment horizontal="left" vertical="center" wrapText="1"/>
    </xf>
    <xf numFmtId="49" fontId="47" fillId="0" borderId="120" xfId="0" applyNumberFormat="1" applyFont="1" applyFill="1" applyBorder="1" applyAlignment="1" applyProtection="1">
      <alignment vertical="center"/>
    </xf>
    <xf numFmtId="171" fontId="47" fillId="0" borderId="120" xfId="0" applyNumberFormat="1" applyFont="1" applyFill="1" applyBorder="1" applyAlignment="1" applyProtection="1">
      <alignment horizontal="right" vertical="center" wrapText="1"/>
    </xf>
    <xf numFmtId="10" fontId="50" fillId="0" borderId="120" xfId="1" applyNumberFormat="1" applyFont="1" applyFill="1" applyBorder="1" applyAlignment="1">
      <alignment vertical="center"/>
    </xf>
    <xf numFmtId="10" fontId="50" fillId="0" borderId="120" xfId="0" applyNumberFormat="1" applyFont="1" applyFill="1" applyBorder="1" applyAlignment="1">
      <alignment vertical="center"/>
    </xf>
    <xf numFmtId="10" fontId="50" fillId="0" borderId="121" xfId="1" applyNumberFormat="1" applyFont="1" applyFill="1" applyBorder="1" applyAlignment="1">
      <alignment vertical="center"/>
    </xf>
    <xf numFmtId="10" fontId="27" fillId="0" borderId="122" xfId="8" applyNumberFormat="1" applyFont="1" applyFill="1" applyBorder="1" applyAlignment="1" applyProtection="1">
      <alignment vertical="center"/>
      <protection locked="0"/>
    </xf>
    <xf numFmtId="10" fontId="27" fillId="0" borderId="123" xfId="8" applyNumberFormat="1" applyFont="1" applyFill="1" applyBorder="1" applyAlignment="1">
      <alignment vertical="center"/>
    </xf>
    <xf numFmtId="10" fontId="27" fillId="0" borderId="124" xfId="8" applyNumberFormat="1" applyFont="1" applyFill="1" applyBorder="1" applyAlignment="1" applyProtection="1">
      <alignment vertical="center"/>
      <protection locked="0"/>
    </xf>
    <xf numFmtId="10" fontId="20" fillId="0" borderId="0" xfId="8" applyNumberFormat="1" applyFont="1"/>
    <xf numFmtId="10" fontId="20" fillId="0" borderId="0" xfId="0" applyNumberFormat="1" applyFont="1"/>
    <xf numFmtId="0" fontId="59" fillId="0" borderId="0" xfId="0" applyFont="1"/>
    <xf numFmtId="10" fontId="59" fillId="0" borderId="0" xfId="0" applyNumberFormat="1" applyFont="1"/>
    <xf numFmtId="10" fontId="60" fillId="16" borderId="28" xfId="8" applyNumberFormat="1" applyFont="1" applyFill="1" applyBorder="1" applyAlignment="1" applyProtection="1">
      <alignment vertical="center"/>
      <protection locked="0"/>
    </xf>
    <xf numFmtId="10" fontId="61" fillId="16" borderId="5" xfId="8" applyNumberFormat="1" applyFont="1" applyFill="1" applyBorder="1" applyAlignment="1">
      <alignment vertical="center"/>
    </xf>
    <xf numFmtId="10" fontId="15" fillId="2" borderId="5" xfId="8" applyNumberFormat="1" applyFont="1" applyFill="1" applyBorder="1" applyAlignment="1" applyProtection="1">
      <alignment vertical="center"/>
      <protection locked="0"/>
    </xf>
    <xf numFmtId="10" fontId="47" fillId="21" borderId="5" xfId="8" applyNumberFormat="1" applyFont="1" applyFill="1" applyBorder="1" applyAlignment="1" applyProtection="1">
      <alignment vertical="center"/>
      <protection locked="0"/>
    </xf>
    <xf numFmtId="10" fontId="27" fillId="12" borderId="23" xfId="8" applyNumberFormat="1" applyFont="1" applyFill="1" applyBorder="1" applyAlignment="1" applyProtection="1">
      <alignment vertical="center"/>
      <protection locked="0"/>
    </xf>
    <xf numFmtId="10" fontId="27" fillId="12" borderId="12" xfId="8" applyNumberFormat="1" applyFont="1" applyFill="1" applyBorder="1" applyAlignment="1" applyProtection="1">
      <alignment vertical="center"/>
      <protection locked="0"/>
    </xf>
    <xf numFmtId="10" fontId="10" fillId="12" borderId="15" xfId="8" applyNumberFormat="1" applyFont="1" applyFill="1" applyBorder="1" applyAlignment="1" applyProtection="1">
      <alignment vertical="center"/>
      <protection locked="0"/>
    </xf>
    <xf numFmtId="10" fontId="10" fillId="12" borderId="12" xfId="8" applyNumberFormat="1" applyFont="1" applyFill="1" applyBorder="1" applyAlignment="1" applyProtection="1">
      <alignment vertical="center"/>
      <protection locked="0"/>
    </xf>
    <xf numFmtId="10" fontId="10" fillId="12" borderId="8" xfId="8" applyNumberFormat="1" applyFont="1" applyFill="1" applyBorder="1" applyAlignment="1" applyProtection="1">
      <alignment vertical="center"/>
      <protection locked="0"/>
    </xf>
    <xf numFmtId="0" fontId="63" fillId="0" borderId="0" xfId="30" applyFont="1"/>
    <xf numFmtId="0" fontId="63" fillId="0" borderId="0" xfId="30" applyFont="1" applyAlignment="1">
      <alignment horizontal="center" vertical="center"/>
    </xf>
    <xf numFmtId="0" fontId="63" fillId="0" borderId="0" xfId="30" applyFont="1" applyAlignment="1">
      <alignment horizontal="center"/>
    </xf>
    <xf numFmtId="176" fontId="20" fillId="0" borderId="0" xfId="30" applyNumberFormat="1" applyFont="1" applyBorder="1"/>
    <xf numFmtId="177" fontId="63" fillId="0" borderId="0" xfId="30" applyNumberFormat="1" applyFont="1" applyBorder="1"/>
    <xf numFmtId="0" fontId="63" fillId="0" borderId="0" xfId="30" applyFont="1" applyBorder="1"/>
    <xf numFmtId="178" fontId="63" fillId="0" borderId="0" xfId="30" applyNumberFormat="1" applyFont="1"/>
    <xf numFmtId="17" fontId="20" fillId="23" borderId="0" xfId="30" applyNumberFormat="1" applyFont="1" applyFill="1" applyAlignment="1">
      <alignment horizontal="center"/>
    </xf>
    <xf numFmtId="179" fontId="20" fillId="0" borderId="0" xfId="30" applyNumberFormat="1" applyFont="1" applyAlignment="1">
      <alignment horizontal="center"/>
    </xf>
    <xf numFmtId="17" fontId="63" fillId="0" borderId="0" xfId="30" applyNumberFormat="1" applyFont="1"/>
    <xf numFmtId="17" fontId="20" fillId="0" borderId="0" xfId="30" applyNumberFormat="1" applyFont="1" applyAlignment="1">
      <alignment horizontal="center"/>
    </xf>
    <xf numFmtId="176" fontId="20" fillId="0" borderId="44" xfId="30" applyNumberFormat="1" applyFont="1" applyBorder="1"/>
    <xf numFmtId="177" fontId="63" fillId="0" borderId="44" xfId="30" applyNumberFormat="1" applyFont="1" applyBorder="1"/>
    <xf numFmtId="0" fontId="63" fillId="0" borderId="44" xfId="30" applyFont="1" applyBorder="1"/>
    <xf numFmtId="176" fontId="20" fillId="0" borderId="41" xfId="30" applyNumberFormat="1" applyFont="1" applyBorder="1"/>
    <xf numFmtId="177" fontId="63" fillId="0" borderId="41" xfId="30" applyNumberFormat="1" applyFont="1" applyBorder="1"/>
    <xf numFmtId="0" fontId="63" fillId="0" borderId="41" xfId="30" applyFont="1" applyBorder="1"/>
    <xf numFmtId="14" fontId="20" fillId="24" borderId="0" xfId="30" applyNumberFormat="1" applyFont="1" applyFill="1" applyBorder="1"/>
    <xf numFmtId="14" fontId="20" fillId="0" borderId="0" xfId="30" applyNumberFormat="1" applyFont="1" applyBorder="1"/>
    <xf numFmtId="177" fontId="63" fillId="0" borderId="0" xfId="30" applyNumberFormat="1" applyFont="1"/>
    <xf numFmtId="14" fontId="63" fillId="0" borderId="0" xfId="30" applyNumberFormat="1" applyFont="1"/>
    <xf numFmtId="0" fontId="20" fillId="0" borderId="0" xfId="30" applyFont="1" applyBorder="1"/>
    <xf numFmtId="14" fontId="20" fillId="0" borderId="44" xfId="30" applyNumberFormat="1" applyFont="1" applyBorder="1"/>
    <xf numFmtId="0" fontId="20" fillId="0" borderId="44" xfId="30" applyFont="1" applyBorder="1"/>
    <xf numFmtId="176" fontId="20" fillId="0" borderId="0" xfId="30" applyNumberFormat="1" applyFont="1"/>
    <xf numFmtId="14" fontId="20" fillId="0" borderId="0" xfId="30" applyNumberFormat="1" applyFont="1"/>
    <xf numFmtId="0" fontId="20" fillId="0" borderId="0" xfId="30" applyFont="1"/>
    <xf numFmtId="14" fontId="20" fillId="24" borderId="0" xfId="30" applyNumberFormat="1" applyFont="1" applyFill="1"/>
    <xf numFmtId="14" fontId="20" fillId="0" borderId="41" xfId="30" applyNumberFormat="1" applyFont="1" applyBorder="1"/>
    <xf numFmtId="0" fontId="20" fillId="0" borderId="41" xfId="30" applyFont="1" applyBorder="1"/>
    <xf numFmtId="180" fontId="7" fillId="0" borderId="5" xfId="5" applyNumberFormat="1" applyFont="1" applyFill="1" applyBorder="1" applyAlignment="1">
      <alignment horizontal="center" vertical="center" wrapText="1"/>
    </xf>
    <xf numFmtId="180" fontId="7" fillId="0" borderId="6" xfId="5" applyNumberFormat="1" applyFont="1" applyFill="1" applyBorder="1" applyAlignment="1">
      <alignment horizontal="center" vertical="center" wrapText="1"/>
    </xf>
    <xf numFmtId="10" fontId="15" fillId="2" borderId="126" xfId="8" applyNumberFormat="1" applyFont="1" applyFill="1" applyBorder="1" applyAlignment="1" applyProtection="1">
      <alignment vertical="center"/>
      <protection locked="0"/>
    </xf>
    <xf numFmtId="10" fontId="15" fillId="2" borderId="127" xfId="8" applyNumberFormat="1" applyFont="1" applyFill="1" applyBorder="1" applyAlignment="1" applyProtection="1">
      <alignment vertical="center"/>
      <protection locked="0"/>
    </xf>
    <xf numFmtId="10" fontId="15" fillId="2" borderId="87" xfId="8" applyNumberFormat="1" applyFont="1" applyFill="1" applyBorder="1" applyAlignment="1" applyProtection="1">
      <alignment vertical="center"/>
      <protection locked="0"/>
    </xf>
    <xf numFmtId="10" fontId="47" fillId="21" borderId="126" xfId="8" applyNumberFormat="1" applyFont="1" applyFill="1" applyBorder="1" applyAlignment="1" applyProtection="1">
      <alignment vertical="center"/>
      <protection locked="0"/>
    </xf>
    <xf numFmtId="10" fontId="47" fillId="21" borderId="127" xfId="8" applyNumberFormat="1" applyFont="1" applyFill="1" applyBorder="1" applyAlignment="1" applyProtection="1">
      <alignment vertical="center"/>
      <protection locked="0"/>
    </xf>
    <xf numFmtId="10" fontId="47" fillId="21" borderId="87" xfId="8" applyNumberFormat="1" applyFont="1" applyFill="1" applyBorder="1" applyAlignment="1" applyProtection="1">
      <alignment vertical="center"/>
      <protection locked="0"/>
    </xf>
    <xf numFmtId="10" fontId="27" fillId="12" borderId="128" xfId="8" applyNumberFormat="1" applyFont="1" applyFill="1" applyBorder="1" applyAlignment="1" applyProtection="1">
      <alignment vertical="center"/>
      <protection locked="0"/>
    </xf>
    <xf numFmtId="10" fontId="27" fillId="12" borderId="91" xfId="8" applyNumberFormat="1" applyFont="1" applyFill="1" applyBorder="1" applyAlignment="1" applyProtection="1">
      <alignment vertical="center"/>
      <protection locked="0"/>
    </xf>
    <xf numFmtId="10" fontId="27" fillId="12" borderId="125" xfId="8" applyNumberFormat="1" applyFont="1" applyFill="1" applyBorder="1" applyAlignment="1" applyProtection="1">
      <alignment vertical="center"/>
      <protection locked="0"/>
    </xf>
    <xf numFmtId="10" fontId="27" fillId="12" borderId="82" xfId="8" applyNumberFormat="1" applyFont="1" applyFill="1" applyBorder="1" applyAlignment="1" applyProtection="1">
      <alignment vertical="center"/>
      <protection locked="0"/>
    </xf>
    <xf numFmtId="10" fontId="10" fillId="12" borderId="129" xfId="8" applyNumberFormat="1" applyFont="1" applyFill="1" applyBorder="1" applyAlignment="1" applyProtection="1">
      <alignment vertical="center"/>
      <protection locked="0"/>
    </xf>
    <xf numFmtId="10" fontId="10" fillId="12" borderId="88" xfId="8" applyNumberFormat="1" applyFont="1" applyFill="1" applyBorder="1" applyAlignment="1" applyProtection="1">
      <alignment vertical="center"/>
      <protection locked="0"/>
    </xf>
    <xf numFmtId="10" fontId="10" fillId="12" borderId="125" xfId="8" applyNumberFormat="1" applyFont="1" applyFill="1" applyBorder="1" applyAlignment="1" applyProtection="1">
      <alignment vertical="center"/>
      <protection locked="0"/>
    </xf>
    <xf numFmtId="10" fontId="10" fillId="12" borderId="82" xfId="8" applyNumberFormat="1" applyFont="1" applyFill="1" applyBorder="1" applyAlignment="1" applyProtection="1">
      <alignment vertical="center"/>
      <protection locked="0"/>
    </xf>
    <xf numFmtId="10" fontId="10" fillId="12" borderId="130" xfId="8" applyNumberFormat="1" applyFont="1" applyFill="1" applyBorder="1" applyAlignment="1" applyProtection="1">
      <alignment vertical="center"/>
      <protection locked="0"/>
    </xf>
    <xf numFmtId="10" fontId="10" fillId="12" borderId="131" xfId="8" applyNumberFormat="1" applyFont="1" applyFill="1" applyBorder="1" applyAlignment="1" applyProtection="1">
      <alignment vertical="center"/>
      <protection locked="0"/>
    </xf>
    <xf numFmtId="10" fontId="10" fillId="12" borderId="132" xfId="8" applyNumberFormat="1" applyFont="1" applyFill="1" applyBorder="1" applyAlignment="1" applyProtection="1">
      <alignment vertical="center"/>
      <protection locked="0"/>
    </xf>
    <xf numFmtId="2" fontId="7" fillId="16" borderId="5" xfId="5" applyNumberFormat="1" applyFont="1" applyFill="1" applyBorder="1" applyAlignment="1">
      <alignment horizontal="center" vertical="center" wrapText="1"/>
    </xf>
    <xf numFmtId="2" fontId="7" fillId="12" borderId="4" xfId="5" applyNumberFormat="1" applyFont="1" applyFill="1" applyBorder="1" applyAlignment="1">
      <alignment horizontal="center" vertical="center" wrapText="1"/>
    </xf>
    <xf numFmtId="2" fontId="7" fillId="12" borderId="5" xfId="5" applyNumberFormat="1" applyFont="1" applyFill="1" applyBorder="1" applyAlignment="1">
      <alignment horizontal="center" vertical="center" wrapText="1"/>
    </xf>
    <xf numFmtId="10" fontId="47" fillId="20" borderId="5" xfId="8" applyNumberFormat="1" applyFont="1" applyFill="1" applyBorder="1" applyAlignment="1" applyProtection="1">
      <alignment vertical="center"/>
      <protection locked="0"/>
    </xf>
    <xf numFmtId="10" fontId="27" fillId="19" borderId="23" xfId="8" applyNumberFormat="1" applyFont="1" applyFill="1" applyBorder="1" applyAlignment="1" applyProtection="1">
      <alignment vertical="center"/>
      <protection locked="0"/>
    </xf>
    <xf numFmtId="10" fontId="27" fillId="19" borderId="12" xfId="8" applyNumberFormat="1" applyFont="1" applyFill="1" applyBorder="1" applyAlignment="1" applyProtection="1">
      <alignment vertical="center"/>
      <protection locked="0"/>
    </xf>
    <xf numFmtId="10" fontId="10" fillId="19" borderId="15" xfId="8" applyNumberFormat="1" applyFont="1" applyFill="1" applyBorder="1" applyAlignment="1" applyProtection="1">
      <alignment vertical="center"/>
      <protection locked="0"/>
    </xf>
    <xf numFmtId="0" fontId="64" fillId="0" borderId="0" xfId="0" applyFont="1" applyAlignment="1" applyProtection="1">
      <alignment horizontal="right"/>
    </xf>
    <xf numFmtId="0" fontId="11" fillId="25" borderId="133" xfId="0" applyNumberFormat="1" applyFont="1" applyFill="1" applyBorder="1" applyAlignment="1" applyProtection="1">
      <alignment horizontal="center" vertical="center"/>
      <protection locked="0"/>
    </xf>
    <xf numFmtId="0" fontId="22" fillId="0" borderId="0" xfId="31"/>
    <xf numFmtId="0" fontId="64" fillId="0" borderId="0" xfId="0" applyFont="1" applyFill="1" applyAlignment="1" applyProtection="1">
      <alignment horizontal="right"/>
    </xf>
    <xf numFmtId="0" fontId="11" fillId="0" borderId="0" xfId="0" applyNumberFormat="1" applyFont="1" applyFill="1" applyBorder="1" applyAlignment="1" applyProtection="1">
      <alignment horizontal="center" vertical="center"/>
      <protection locked="0"/>
    </xf>
    <xf numFmtId="0" fontId="22" fillId="0" borderId="0" xfId="31" applyFill="1"/>
    <xf numFmtId="14" fontId="11" fillId="25" borderId="133" xfId="0" applyNumberFormat="1" applyFont="1" applyFill="1" applyBorder="1" applyAlignment="1" applyProtection="1">
      <alignment horizontal="center" vertical="center"/>
      <protection locked="0"/>
    </xf>
    <xf numFmtId="10" fontId="20" fillId="7" borderId="0" xfId="8" applyNumberFormat="1" applyFont="1" applyFill="1"/>
    <xf numFmtId="3" fontId="13" fillId="0" borderId="134" xfId="8" applyNumberFormat="1" applyFont="1" applyFill="1" applyBorder="1" applyAlignment="1" applyProtection="1">
      <alignment vertical="center"/>
      <protection locked="0"/>
    </xf>
    <xf numFmtId="10" fontId="2" fillId="0" borderId="0" xfId="0" applyNumberFormat="1" applyFont="1"/>
    <xf numFmtId="4" fontId="13" fillId="0" borderId="4" xfId="8" applyNumberFormat="1" applyFont="1" applyFill="1" applyBorder="1" applyAlignment="1" applyProtection="1">
      <alignment vertical="center"/>
      <protection locked="0"/>
    </xf>
    <xf numFmtId="43" fontId="5" fillId="0" borderId="0" xfId="11" applyFont="1" applyFill="1" applyBorder="1" applyAlignment="1">
      <alignment horizontal="center" vertical="center"/>
    </xf>
    <xf numFmtId="4" fontId="20" fillId="0" borderId="0" xfId="0" applyNumberFormat="1" applyFont="1" applyAlignment="1">
      <alignment horizontal="center"/>
    </xf>
    <xf numFmtId="4" fontId="20" fillId="0" borderId="0" xfId="11" applyNumberFormat="1" applyFont="1" applyAlignment="1">
      <alignment horizontal="center"/>
    </xf>
    <xf numFmtId="10" fontId="27" fillId="19" borderId="8" xfId="8" applyNumberFormat="1" applyFont="1" applyFill="1" applyBorder="1" applyAlignment="1" applyProtection="1">
      <alignment vertical="center"/>
      <protection locked="0"/>
    </xf>
    <xf numFmtId="2" fontId="10" fillId="0" borderId="39" xfId="5" applyNumberFormat="1" applyFont="1" applyFill="1" applyBorder="1" applyAlignment="1">
      <alignment horizontal="center" vertical="center"/>
    </xf>
    <xf numFmtId="4" fontId="5" fillId="0" borderId="38" xfId="5" applyNumberFormat="1" applyFont="1" applyFill="1" applyBorder="1" applyAlignment="1">
      <alignment vertical="center"/>
    </xf>
    <xf numFmtId="4" fontId="5" fillId="0" borderId="135" xfId="5" applyNumberFormat="1" applyFont="1" applyFill="1" applyBorder="1" applyAlignment="1">
      <alignment vertical="center"/>
    </xf>
    <xf numFmtId="10" fontId="9" fillId="0" borderId="31" xfId="8" applyNumberFormat="1" applyFont="1" applyFill="1" applyBorder="1" applyAlignment="1">
      <alignment vertical="center"/>
    </xf>
    <xf numFmtId="4" fontId="5" fillId="0" borderId="136" xfId="5" applyNumberFormat="1" applyFont="1" applyFill="1" applyBorder="1" applyAlignment="1">
      <alignment vertical="center"/>
    </xf>
    <xf numFmtId="10" fontId="6" fillId="0" borderId="8" xfId="8" applyNumberFormat="1" applyFont="1" applyFill="1" applyBorder="1" applyAlignment="1" applyProtection="1">
      <alignment vertical="center"/>
      <protection locked="0"/>
    </xf>
    <xf numFmtId="10" fontId="6" fillId="0" borderId="7" xfId="8" applyNumberFormat="1" applyFont="1" applyFill="1" applyBorder="1" applyAlignment="1" applyProtection="1">
      <alignment vertical="center"/>
      <protection locked="0"/>
    </xf>
    <xf numFmtId="10" fontId="6" fillId="0" borderId="15" xfId="8" applyNumberFormat="1" applyFont="1" applyFill="1" applyBorder="1" applyAlignment="1" applyProtection="1">
      <alignment vertical="center"/>
      <protection locked="0"/>
    </xf>
    <xf numFmtId="0" fontId="20" fillId="0" borderId="138" xfId="0" applyFont="1" applyBorder="1" applyAlignment="1">
      <alignment horizontal="left"/>
    </xf>
    <xf numFmtId="9" fontId="20" fillId="0" borderId="138" xfId="8" applyFont="1" applyBorder="1" applyAlignment="1">
      <alignment horizontal="center"/>
    </xf>
    <xf numFmtId="0" fontId="20" fillId="0" borderId="138" xfId="0" applyFont="1" applyBorder="1"/>
    <xf numFmtId="0" fontId="20" fillId="0" borderId="0" xfId="0" applyFont="1" applyBorder="1"/>
    <xf numFmtId="9" fontId="20" fillId="0" borderId="0" xfId="8" applyFont="1" applyBorder="1" applyAlignment="1">
      <alignment horizontal="center"/>
    </xf>
    <xf numFmtId="0" fontId="20" fillId="0" borderId="139" xfId="0" applyFont="1" applyBorder="1" applyAlignment="1">
      <alignment horizontal="left"/>
    </xf>
    <xf numFmtId="9" fontId="20" fillId="0" borderId="139" xfId="8" applyFont="1" applyBorder="1" applyAlignment="1">
      <alignment horizontal="center"/>
    </xf>
    <xf numFmtId="0" fontId="20" fillId="0" borderId="139" xfId="0" applyFont="1" applyBorder="1"/>
    <xf numFmtId="0" fontId="20" fillId="0" borderId="0" xfId="0" applyFont="1" applyAlignment="1">
      <alignment horizontal="right"/>
    </xf>
    <xf numFmtId="0" fontId="20" fillId="0" borderId="138" xfId="0" applyFont="1" applyBorder="1" applyAlignment="1">
      <alignment horizontal="right"/>
    </xf>
    <xf numFmtId="4" fontId="20" fillId="0" borderId="138" xfId="0" applyNumberFormat="1" applyFont="1" applyBorder="1"/>
    <xf numFmtId="0" fontId="20" fillId="0" borderId="137" xfId="0" applyFont="1" applyBorder="1"/>
    <xf numFmtId="0" fontId="20" fillId="0" borderId="0" xfId="0" applyFont="1" applyBorder="1" applyAlignment="1">
      <alignment horizontal="right"/>
    </xf>
    <xf numFmtId="0" fontId="20" fillId="0" borderId="139" xfId="0" applyFont="1" applyBorder="1" applyAlignment="1">
      <alignment horizontal="right"/>
    </xf>
    <xf numFmtId="0" fontId="20" fillId="0" borderId="137" xfId="0" applyFont="1" applyBorder="1" applyAlignment="1">
      <alignment horizontal="right"/>
    </xf>
    <xf numFmtId="0" fontId="20" fillId="0" borderId="137" xfId="0" applyFont="1" applyBorder="1" applyAlignment="1">
      <alignment horizontal="left"/>
    </xf>
    <xf numFmtId="9" fontId="20" fillId="0" borderId="137" xfId="8" applyFont="1" applyBorder="1" applyAlignment="1">
      <alignment horizontal="center"/>
    </xf>
    <xf numFmtId="4" fontId="20" fillId="0" borderId="137" xfId="0" applyNumberFormat="1" applyFont="1" applyBorder="1"/>
    <xf numFmtId="0" fontId="20" fillId="12" borderId="0" xfId="0" applyFont="1" applyFill="1"/>
    <xf numFmtId="9" fontId="20" fillId="0" borderId="0" xfId="0" applyNumberFormat="1" applyFont="1"/>
    <xf numFmtId="1" fontId="20" fillId="0" borderId="0" xfId="0" applyNumberFormat="1" applyFont="1"/>
    <xf numFmtId="9" fontId="20" fillId="0" borderId="0" xfId="0" applyNumberFormat="1" applyFont="1" applyAlignment="1">
      <alignment horizontal="center"/>
    </xf>
    <xf numFmtId="0" fontId="20" fillId="12" borderId="140" xfId="0" applyFont="1" applyFill="1" applyBorder="1" applyAlignment="1">
      <alignment horizontal="left"/>
    </xf>
    <xf numFmtId="9" fontId="20" fillId="12" borderId="140" xfId="8" applyFont="1" applyFill="1" applyBorder="1" applyAlignment="1">
      <alignment horizontal="center"/>
    </xf>
    <xf numFmtId="2" fontId="20" fillId="0" borderId="0" xfId="0" applyNumberFormat="1" applyFont="1"/>
    <xf numFmtId="10" fontId="20" fillId="0" borderId="0" xfId="8" applyNumberFormat="1" applyFont="1" applyAlignment="1">
      <alignment horizontal="center"/>
    </xf>
    <xf numFmtId="4" fontId="5" fillId="0" borderId="43" xfId="5" applyNumberFormat="1" applyFont="1" applyFill="1" applyBorder="1" applyAlignment="1">
      <alignment vertical="center"/>
    </xf>
    <xf numFmtId="10" fontId="27" fillId="0" borderId="141" xfId="8" applyNumberFormat="1" applyFont="1" applyFill="1" applyBorder="1" applyAlignment="1">
      <alignment vertical="center"/>
    </xf>
    <xf numFmtId="10" fontId="27" fillId="0" borderId="142" xfId="8" applyNumberFormat="1" applyFont="1" applyFill="1" applyBorder="1" applyAlignment="1">
      <alignment vertical="center"/>
    </xf>
    <xf numFmtId="10" fontId="27" fillId="0" borderId="143" xfId="8" applyNumberFormat="1" applyFont="1" applyFill="1" applyBorder="1" applyAlignment="1" applyProtection="1">
      <alignment vertical="center"/>
      <protection locked="0"/>
    </xf>
    <xf numFmtId="10" fontId="27" fillId="0" borderId="3" xfId="8" applyNumberFormat="1" applyFont="1" applyFill="1" applyBorder="1" applyAlignment="1" applyProtection="1">
      <alignment vertical="center"/>
      <protection locked="0"/>
    </xf>
    <xf numFmtId="10" fontId="27" fillId="0" borderId="144" xfId="8" applyNumberFormat="1" applyFont="1" applyFill="1" applyBorder="1" applyAlignment="1">
      <alignment vertical="center"/>
    </xf>
    <xf numFmtId="0" fontId="21" fillId="0" borderId="0" xfId="0" applyFont="1" applyFill="1" applyBorder="1" applyAlignment="1">
      <alignment horizontal="left" vertical="center" wrapText="1"/>
    </xf>
    <xf numFmtId="10" fontId="6" fillId="5" borderId="145" xfId="8" applyNumberFormat="1" applyFont="1" applyFill="1" applyBorder="1" applyAlignment="1">
      <alignment vertical="center"/>
    </xf>
    <xf numFmtId="2" fontId="27" fillId="0" borderId="69" xfId="5" applyNumberFormat="1" applyFont="1" applyBorder="1" applyAlignment="1">
      <alignment horizontal="center" vertical="center"/>
    </xf>
    <xf numFmtId="2" fontId="27" fillId="0" borderId="70" xfId="5" applyNumberFormat="1" applyFont="1" applyBorder="1" applyAlignment="1">
      <alignment horizontal="center" vertical="center"/>
    </xf>
    <xf numFmtId="2" fontId="27" fillId="0" borderId="72" xfId="5" applyNumberFormat="1" applyFont="1" applyBorder="1" applyAlignment="1">
      <alignment horizontal="center" vertical="center"/>
    </xf>
    <xf numFmtId="2" fontId="27" fillId="0" borderId="73" xfId="5" applyNumberFormat="1" applyFont="1" applyBorder="1" applyAlignment="1">
      <alignment horizontal="center" vertical="center"/>
    </xf>
    <xf numFmtId="2" fontId="27" fillId="0" borderId="60" xfId="5" applyNumberFormat="1" applyFont="1" applyBorder="1" applyAlignment="1">
      <alignment horizontal="center" vertical="center"/>
    </xf>
    <xf numFmtId="2" fontId="27" fillId="0" borderId="54" xfId="5" applyNumberFormat="1" applyFont="1" applyBorder="1" applyAlignment="1">
      <alignment horizontal="center" vertical="center"/>
    </xf>
    <xf numFmtId="2" fontId="27" fillId="0" borderId="55" xfId="5" applyNumberFormat="1" applyFont="1" applyBorder="1" applyAlignment="1">
      <alignment horizontal="center" vertical="center"/>
    </xf>
    <xf numFmtId="2" fontId="27" fillId="0" borderId="47" xfId="5" applyNumberFormat="1" applyFont="1" applyBorder="1" applyAlignment="1">
      <alignment horizontal="center" vertical="center"/>
    </xf>
    <xf numFmtId="2" fontId="27" fillId="0" borderId="66" xfId="5" applyNumberFormat="1" applyFont="1" applyBorder="1" applyAlignment="1">
      <alignment horizontal="center" vertical="center"/>
    </xf>
    <xf numFmtId="2" fontId="27" fillId="0" borderId="59" xfId="5" applyNumberFormat="1" applyFont="1" applyBorder="1" applyAlignment="1">
      <alignment horizontal="center" vertical="center"/>
    </xf>
    <xf numFmtId="4" fontId="9" fillId="0" borderId="20" xfId="9" applyNumberFormat="1" applyFont="1" applyFill="1" applyBorder="1" applyAlignment="1">
      <alignment horizontal="right" vertical="center"/>
    </xf>
    <xf numFmtId="4" fontId="9" fillId="0" borderId="35" xfId="9" applyNumberFormat="1" applyFont="1" applyFill="1" applyBorder="1" applyAlignment="1">
      <alignment horizontal="right" vertical="center"/>
    </xf>
    <xf numFmtId="4" fontId="9" fillId="0" borderId="27" xfId="9" applyNumberFormat="1" applyFont="1" applyFill="1" applyBorder="1" applyAlignment="1">
      <alignment horizontal="right" vertical="center"/>
    </xf>
    <xf numFmtId="4" fontId="9" fillId="0" borderId="53" xfId="9" applyNumberFormat="1" applyFont="1" applyFill="1" applyBorder="1" applyAlignment="1">
      <alignment horizontal="right" vertical="center"/>
    </xf>
    <xf numFmtId="4" fontId="9" fillId="0" borderId="19" xfId="9" applyNumberFormat="1" applyFont="1" applyFill="1" applyBorder="1" applyAlignment="1">
      <alignment horizontal="right" vertical="center"/>
    </xf>
    <xf numFmtId="4" fontId="9" fillId="0" borderId="108" xfId="9" applyNumberFormat="1" applyFont="1" applyFill="1" applyBorder="1" applyAlignment="1">
      <alignment horizontal="right" vertical="center"/>
    </xf>
    <xf numFmtId="4" fontId="9" fillId="0" borderId="109" xfId="9" applyNumberFormat="1" applyFont="1" applyFill="1" applyBorder="1" applyAlignment="1">
      <alignment horizontal="right" vertical="center"/>
    </xf>
    <xf numFmtId="4" fontId="8" fillId="0" borderId="21" xfId="5" applyNumberFormat="1" applyFont="1" applyFill="1" applyBorder="1" applyAlignment="1">
      <alignment horizontal="center" vertical="center"/>
    </xf>
    <xf numFmtId="4" fontId="8" fillId="0" borderId="27" xfId="5" applyNumberFormat="1" applyFont="1" applyFill="1" applyBorder="1" applyAlignment="1">
      <alignment horizontal="center" vertical="center"/>
    </xf>
    <xf numFmtId="4" fontId="8" fillId="0" borderId="19" xfId="5" applyNumberFormat="1" applyFont="1" applyFill="1" applyBorder="1" applyAlignment="1">
      <alignment horizontal="center" vertical="center"/>
    </xf>
    <xf numFmtId="4" fontId="6" fillId="0" borderId="52" xfId="9" applyNumberFormat="1" applyFont="1" applyFill="1" applyBorder="1" applyAlignment="1">
      <alignment horizontal="right" vertical="center"/>
    </xf>
    <xf numFmtId="4" fontId="6" fillId="0" borderId="14" xfId="9" applyNumberFormat="1" applyFont="1" applyFill="1" applyBorder="1" applyAlignment="1">
      <alignment horizontal="right" vertical="center"/>
    </xf>
    <xf numFmtId="4" fontId="6" fillId="0" borderId="29" xfId="9" applyNumberFormat="1" applyFont="1" applyFill="1" applyBorder="1" applyAlignment="1">
      <alignment horizontal="right" vertical="center"/>
    </xf>
    <xf numFmtId="4" fontId="6" fillId="0" borderId="106" xfId="9" applyNumberFormat="1" applyFont="1" applyFill="1" applyBorder="1" applyAlignment="1">
      <alignment horizontal="right" vertical="center"/>
    </xf>
    <xf numFmtId="4" fontId="6" fillId="0" borderId="107" xfId="9" applyNumberFormat="1" applyFont="1" applyFill="1" applyBorder="1" applyAlignment="1">
      <alignment horizontal="right" vertical="center"/>
    </xf>
    <xf numFmtId="4" fontId="6" fillId="0" borderId="26" xfId="9" applyNumberFormat="1" applyFont="1" applyFill="1" applyBorder="1" applyAlignment="1">
      <alignment horizontal="right" vertical="center"/>
    </xf>
    <xf numFmtId="4" fontId="6" fillId="0" borderId="33" xfId="9" applyNumberFormat="1" applyFont="1" applyFill="1" applyBorder="1" applyAlignment="1">
      <alignment horizontal="right" vertical="center"/>
    </xf>
    <xf numFmtId="2" fontId="9" fillId="0" borderId="4" xfId="5" applyNumberFormat="1" applyFont="1" applyFill="1" applyBorder="1" applyAlignment="1">
      <alignment horizontal="center" vertical="center"/>
    </xf>
    <xf numFmtId="2" fontId="9" fillId="0" borderId="28" xfId="5" applyNumberFormat="1" applyFont="1" applyFill="1" applyBorder="1" applyAlignment="1">
      <alignment horizontal="center" vertical="center"/>
    </xf>
    <xf numFmtId="2" fontId="9" fillId="0" borderId="5" xfId="5" applyNumberFormat="1" applyFont="1" applyFill="1" applyBorder="1" applyAlignment="1">
      <alignment horizontal="center" vertical="center"/>
    </xf>
    <xf numFmtId="4" fontId="8" fillId="0" borderId="24" xfId="5" applyNumberFormat="1" applyFont="1" applyFill="1" applyBorder="1" applyAlignment="1">
      <alignment horizontal="center" vertical="center"/>
    </xf>
    <xf numFmtId="4" fontId="8" fillId="0" borderId="26" xfId="5" applyNumberFormat="1" applyFont="1" applyFill="1" applyBorder="1" applyAlignment="1">
      <alignment horizontal="center" vertical="center"/>
    </xf>
    <xf numFmtId="4" fontId="8" fillId="0" borderId="14" xfId="5" applyNumberFormat="1" applyFont="1" applyFill="1" applyBorder="1" applyAlignment="1">
      <alignment horizontal="center" vertical="center"/>
    </xf>
    <xf numFmtId="4" fontId="9" fillId="0" borderId="97" xfId="9" applyNumberFormat="1" applyFont="1" applyFill="1" applyBorder="1" applyAlignment="1">
      <alignment horizontal="right" vertical="center"/>
    </xf>
    <xf numFmtId="4" fontId="9" fillId="0" borderId="98" xfId="9" applyNumberFormat="1" applyFont="1" applyFill="1" applyBorder="1" applyAlignment="1">
      <alignment horizontal="right" vertical="center"/>
    </xf>
    <xf numFmtId="4" fontId="9" fillId="0" borderId="22" xfId="9" applyNumberFormat="1" applyFont="1" applyFill="1" applyBorder="1" applyAlignment="1">
      <alignment horizontal="right" vertical="center"/>
    </xf>
    <xf numFmtId="2" fontId="18" fillId="2" borderId="58" xfId="0" applyNumberFormat="1" applyFont="1" applyFill="1" applyBorder="1" applyAlignment="1">
      <alignment horizontal="left" vertical="center"/>
    </xf>
    <xf numFmtId="0" fontId="0" fillId="0" borderId="45" xfId="0" applyBorder="1" applyAlignment="1">
      <alignment horizontal="left" vertical="center"/>
    </xf>
    <xf numFmtId="2" fontId="9" fillId="0" borderId="47" xfId="5" applyNumberFormat="1" applyFont="1" applyFill="1" applyBorder="1" applyAlignment="1">
      <alignment horizontal="center" vertical="center"/>
    </xf>
    <xf numFmtId="2" fontId="9" fillId="0" borderId="66" xfId="5" applyNumberFormat="1" applyFont="1" applyFill="1" applyBorder="1" applyAlignment="1">
      <alignment horizontal="center" vertical="center"/>
    </xf>
    <xf numFmtId="2" fontId="9" fillId="0" borderId="24" xfId="5" applyNumberFormat="1" applyFont="1" applyFill="1" applyBorder="1" applyAlignment="1">
      <alignment horizontal="center" vertical="center"/>
    </xf>
    <xf numFmtId="2" fontId="9" fillId="0" borderId="18" xfId="5" applyNumberFormat="1" applyFont="1" applyFill="1" applyBorder="1" applyAlignment="1">
      <alignment horizontal="center" vertical="center"/>
    </xf>
    <xf numFmtId="2" fontId="9" fillId="0" borderId="48" xfId="5" applyNumberFormat="1" applyFont="1" applyFill="1" applyBorder="1" applyAlignment="1">
      <alignment horizontal="center" vertical="center"/>
    </xf>
    <xf numFmtId="2" fontId="9" fillId="0" borderId="21" xfId="5" applyNumberFormat="1" applyFont="1" applyFill="1" applyBorder="1" applyAlignment="1">
      <alignment horizontal="center" vertical="center"/>
    </xf>
    <xf numFmtId="2" fontId="11" fillId="0" borderId="56" xfId="5" applyNumberFormat="1" applyFont="1" applyFill="1" applyBorder="1" applyAlignment="1">
      <alignment horizontal="center" vertical="center"/>
    </xf>
    <xf numFmtId="2" fontId="11" fillId="0" borderId="57" xfId="5" applyNumberFormat="1" applyFont="1" applyFill="1" applyBorder="1" applyAlignment="1">
      <alignment horizontal="center" vertical="center"/>
    </xf>
    <xf numFmtId="2" fontId="11" fillId="0" borderId="38" xfId="5" applyNumberFormat="1" applyFont="1" applyFill="1" applyBorder="1" applyAlignment="1">
      <alignment horizontal="center" vertical="center"/>
    </xf>
    <xf numFmtId="2" fontId="11" fillId="0" borderId="43" xfId="5" applyNumberFormat="1" applyFont="1" applyFill="1" applyBorder="1" applyAlignment="1">
      <alignment horizontal="center" vertical="center"/>
    </xf>
    <xf numFmtId="2" fontId="11" fillId="0" borderId="58" xfId="5" applyNumberFormat="1" applyFont="1" applyFill="1" applyBorder="1" applyAlignment="1">
      <alignment horizontal="center" vertical="center"/>
    </xf>
    <xf numFmtId="2" fontId="11" fillId="0" borderId="45" xfId="5" applyNumberFormat="1" applyFont="1" applyFill="1" applyBorder="1" applyAlignment="1">
      <alignment horizontal="center" vertical="center"/>
    </xf>
    <xf numFmtId="2" fontId="11" fillId="0" borderId="23" xfId="5" applyNumberFormat="1" applyFont="1" applyBorder="1" applyAlignment="1">
      <alignment horizontal="center" vertical="center"/>
    </xf>
    <xf numFmtId="2" fontId="11" fillId="0" borderId="12" xfId="5" applyNumberFormat="1" applyFont="1" applyBorder="1" applyAlignment="1">
      <alignment horizontal="center" vertical="center"/>
    </xf>
    <xf numFmtId="2" fontId="11" fillId="0" borderId="15" xfId="5" applyNumberFormat="1" applyFont="1" applyBorder="1" applyAlignment="1">
      <alignment horizontal="center" vertical="center"/>
    </xf>
    <xf numFmtId="2" fontId="11" fillId="0" borderId="14" xfId="5" applyNumberFormat="1" applyFont="1" applyFill="1" applyBorder="1" applyAlignment="1">
      <alignment horizontal="center" vertical="center"/>
    </xf>
    <xf numFmtId="2" fontId="11" fillId="0" borderId="7" xfId="5" applyNumberFormat="1" applyFont="1" applyFill="1" applyBorder="1" applyAlignment="1">
      <alignment horizontal="center" vertical="center"/>
    </xf>
    <xf numFmtId="2" fontId="11" fillId="0" borderId="25" xfId="5" applyNumberFormat="1" applyFont="1" applyBorder="1" applyAlignment="1">
      <alignment horizontal="center" vertical="center"/>
    </xf>
    <xf numFmtId="2" fontId="11" fillId="0" borderId="16" xfId="5" applyNumberFormat="1" applyFont="1" applyBorder="1" applyAlignment="1">
      <alignment horizontal="center" vertical="center"/>
    </xf>
    <xf numFmtId="2" fontId="9" fillId="0" borderId="60" xfId="5" applyNumberFormat="1" applyFont="1" applyFill="1" applyBorder="1" applyAlignment="1">
      <alignment horizontal="center" vertical="center"/>
    </xf>
    <xf numFmtId="2" fontId="9" fillId="0" borderId="54" xfId="5" applyNumberFormat="1" applyFont="1" applyFill="1" applyBorder="1" applyAlignment="1">
      <alignment horizontal="center" vertical="center"/>
    </xf>
    <xf numFmtId="2" fontId="11" fillId="0" borderId="49" xfId="5" applyNumberFormat="1" applyFont="1" applyFill="1" applyBorder="1" applyAlignment="1">
      <alignment horizontal="center" vertical="center"/>
    </xf>
    <xf numFmtId="2" fontId="11" fillId="0" borderId="15" xfId="5" applyNumberFormat="1" applyFont="1" applyFill="1" applyBorder="1" applyAlignment="1">
      <alignment horizontal="center" vertical="center"/>
    </xf>
    <xf numFmtId="2" fontId="11" fillId="0" borderId="50" xfId="5" applyNumberFormat="1" applyFont="1" applyBorder="1" applyAlignment="1">
      <alignment horizontal="center" vertical="center"/>
    </xf>
    <xf numFmtId="2" fontId="11" fillId="0" borderId="46" xfId="5" applyNumberFormat="1" applyFont="1" applyBorder="1" applyAlignment="1">
      <alignment horizontal="center" vertical="center"/>
    </xf>
    <xf numFmtId="166" fontId="11" fillId="2" borderId="13" xfId="5" applyNumberFormat="1" applyFont="1" applyFill="1" applyBorder="1" applyAlignment="1" applyProtection="1">
      <alignment horizontal="center" vertical="center"/>
    </xf>
    <xf numFmtId="166" fontId="11" fillId="2" borderId="11" xfId="5" applyNumberFormat="1" applyFont="1" applyFill="1" applyBorder="1" applyAlignment="1" applyProtection="1">
      <alignment horizontal="center" vertical="center"/>
    </xf>
    <xf numFmtId="166" fontId="11" fillId="2" borderId="37" xfId="5" applyNumberFormat="1" applyFont="1" applyFill="1" applyBorder="1" applyAlignment="1" applyProtection="1">
      <alignment horizontal="center" vertical="center"/>
    </xf>
    <xf numFmtId="1" fontId="11" fillId="2" borderId="39" xfId="5" applyNumberFormat="1" applyFont="1" applyFill="1" applyBorder="1" applyAlignment="1" applyProtection="1">
      <alignment horizontal="center" vertical="center"/>
    </xf>
    <xf numFmtId="1" fontId="11" fillId="2" borderId="11" xfId="5" applyNumberFormat="1" applyFont="1" applyFill="1" applyBorder="1" applyAlignment="1" applyProtection="1">
      <alignment horizontal="center" vertical="center"/>
    </xf>
    <xf numFmtId="1" fontId="11" fillId="2" borderId="13" xfId="5" applyNumberFormat="1" applyFont="1" applyFill="1" applyBorder="1" applyAlignment="1" applyProtection="1">
      <alignment horizontal="center" vertical="center"/>
    </xf>
    <xf numFmtId="1" fontId="11" fillId="2" borderId="37" xfId="5" applyNumberFormat="1" applyFont="1" applyFill="1" applyBorder="1" applyAlignment="1" applyProtection="1">
      <alignment horizontal="center" vertical="center"/>
    </xf>
    <xf numFmtId="1" fontId="11" fillId="2" borderId="95" xfId="5" applyNumberFormat="1" applyFont="1" applyFill="1" applyBorder="1" applyAlignment="1" applyProtection="1">
      <alignment horizontal="center" vertical="center"/>
    </xf>
    <xf numFmtId="1" fontId="11" fillId="2" borderId="96" xfId="5" applyNumberFormat="1" applyFont="1" applyFill="1" applyBorder="1" applyAlignment="1" applyProtection="1">
      <alignment horizontal="center" vertical="center"/>
    </xf>
    <xf numFmtId="166" fontId="11" fillId="2" borderId="39" xfId="5" applyNumberFormat="1" applyFont="1" applyFill="1" applyBorder="1" applyAlignment="1" applyProtection="1">
      <alignment horizontal="center" vertical="center"/>
    </xf>
    <xf numFmtId="166" fontId="11" fillId="2" borderId="95" xfId="5" applyNumberFormat="1" applyFont="1" applyFill="1" applyBorder="1" applyAlignment="1" applyProtection="1">
      <alignment horizontal="center" vertical="center"/>
    </xf>
    <xf numFmtId="166" fontId="11" fillId="2" borderId="96" xfId="5" applyNumberFormat="1" applyFont="1" applyFill="1" applyBorder="1" applyAlignment="1" applyProtection="1">
      <alignment horizontal="center" vertical="center"/>
    </xf>
    <xf numFmtId="168" fontId="6" fillId="0" borderId="39" xfId="5" applyNumberFormat="1" applyFont="1" applyBorder="1" applyAlignment="1">
      <alignment horizontal="right" vertical="center"/>
    </xf>
    <xf numFmtId="2" fontId="9" fillId="0" borderId="62" xfId="5" applyNumberFormat="1" applyFont="1" applyBorder="1" applyAlignment="1">
      <alignment horizontal="center" vertical="center"/>
    </xf>
    <xf numFmtId="2" fontId="9" fillId="0" borderId="63" xfId="5" applyNumberFormat="1" applyFont="1" applyBorder="1" applyAlignment="1">
      <alignment horizontal="center" vertical="center"/>
    </xf>
    <xf numFmtId="2" fontId="9" fillId="0" borderId="64" xfId="5" applyNumberFormat="1" applyFont="1" applyBorder="1" applyAlignment="1">
      <alignment horizontal="center" vertical="center"/>
    </xf>
    <xf numFmtId="2" fontId="11" fillId="0" borderId="56" xfId="5" applyNumberFormat="1" applyFont="1" applyBorder="1" applyAlignment="1">
      <alignment horizontal="center" vertical="center"/>
    </xf>
    <xf numFmtId="2" fontId="11" fillId="0" borderId="57" xfId="5" applyNumberFormat="1" applyFont="1" applyBorder="1" applyAlignment="1">
      <alignment horizontal="center" vertical="center"/>
    </xf>
    <xf numFmtId="2" fontId="11" fillId="0" borderId="38" xfId="5" applyNumberFormat="1" applyFont="1" applyBorder="1" applyAlignment="1">
      <alignment horizontal="center" vertical="center"/>
    </xf>
    <xf numFmtId="2" fontId="11" fillId="0" borderId="43" xfId="5" applyNumberFormat="1" applyFont="1" applyBorder="1" applyAlignment="1">
      <alignment horizontal="center" vertical="center"/>
    </xf>
    <xf numFmtId="2" fontId="11" fillId="0" borderId="58" xfId="5" applyNumberFormat="1" applyFont="1" applyBorder="1" applyAlignment="1">
      <alignment horizontal="center" vertical="center"/>
    </xf>
    <xf numFmtId="2" fontId="11" fillId="0" borderId="45" xfId="5" applyNumberFormat="1" applyFont="1" applyBorder="1" applyAlignment="1">
      <alignment horizontal="center" vertical="center"/>
    </xf>
    <xf numFmtId="2" fontId="11" fillId="0" borderId="8" xfId="5" applyNumberFormat="1" applyFont="1" applyBorder="1" applyAlignment="1">
      <alignment horizontal="center" vertical="center"/>
    </xf>
    <xf numFmtId="2" fontId="11" fillId="0" borderId="51" xfId="5" applyNumberFormat="1" applyFont="1" applyBorder="1" applyAlignment="1">
      <alignment horizontal="center" vertical="center"/>
    </xf>
    <xf numFmtId="2" fontId="11" fillId="0" borderId="17" xfId="5" applyNumberFormat="1" applyFont="1" applyBorder="1" applyAlignment="1">
      <alignment horizontal="center" vertical="center"/>
    </xf>
    <xf numFmtId="2" fontId="11" fillId="0" borderId="49" xfId="5" applyNumberFormat="1" applyFont="1" applyBorder="1" applyAlignment="1">
      <alignment horizontal="center" vertical="center"/>
    </xf>
    <xf numFmtId="2" fontId="9" fillId="0" borderId="44" xfId="5" applyNumberFormat="1" applyFont="1" applyBorder="1" applyAlignment="1">
      <alignment horizontal="center" vertical="center"/>
    </xf>
    <xf numFmtId="168" fontId="6" fillId="0" borderId="41" xfId="5" applyNumberFormat="1" applyFont="1" applyBorder="1" applyAlignment="1">
      <alignment horizontal="right" vertical="center"/>
    </xf>
    <xf numFmtId="0" fontId="29" fillId="0" borderId="40" xfId="0" applyFont="1" applyBorder="1" applyAlignment="1">
      <alignment horizontal="left" vertical="top" wrapText="1"/>
    </xf>
    <xf numFmtId="0" fontId="29" fillId="0" borderId="41" xfId="0" applyFont="1" applyBorder="1" applyAlignment="1">
      <alignment horizontal="left" vertical="top" wrapText="1"/>
    </xf>
    <xf numFmtId="0" fontId="29" fillId="0" borderId="42" xfId="0" applyFont="1" applyBorder="1" applyAlignment="1">
      <alignment horizontal="left" vertical="top" wrapText="1"/>
    </xf>
    <xf numFmtId="0" fontId="29" fillId="0" borderId="38" xfId="0" applyFont="1" applyBorder="1" applyAlignment="1">
      <alignment horizontal="left" vertical="top" wrapText="1"/>
    </xf>
    <xf numFmtId="0" fontId="29" fillId="0" borderId="0" xfId="0" applyFont="1" applyBorder="1" applyAlignment="1">
      <alignment horizontal="left" vertical="top" wrapText="1"/>
    </xf>
    <xf numFmtId="0" fontId="29" fillId="0" borderId="43" xfId="0" applyFont="1" applyBorder="1" applyAlignment="1">
      <alignment horizontal="left" vertical="top" wrapText="1"/>
    </xf>
    <xf numFmtId="0" fontId="29" fillId="0" borderId="30" xfId="0" applyFont="1" applyBorder="1" applyAlignment="1">
      <alignment horizontal="left" vertical="top" wrapText="1"/>
    </xf>
    <xf numFmtId="0" fontId="29" fillId="0" borderId="44" xfId="0" applyFont="1" applyBorder="1" applyAlignment="1">
      <alignment horizontal="left" vertical="top" wrapText="1"/>
    </xf>
    <xf numFmtId="0" fontId="29" fillId="0" borderId="9" xfId="0" applyFont="1" applyBorder="1" applyAlignment="1">
      <alignment horizontal="left" vertical="top" wrapText="1"/>
    </xf>
    <xf numFmtId="2" fontId="32" fillId="0" borderId="0" xfId="5" applyNumberFormat="1" applyFont="1" applyFill="1" applyBorder="1" applyAlignment="1">
      <alignment horizontal="center" vertical="center" wrapText="1"/>
    </xf>
    <xf numFmtId="166" fontId="11" fillId="2" borderId="7" xfId="5" applyNumberFormat="1" applyFont="1" applyFill="1" applyBorder="1" applyAlignment="1" applyProtection="1">
      <alignment horizontal="center" vertical="center"/>
    </xf>
    <xf numFmtId="166" fontId="11" fillId="2" borderId="16" xfId="5" applyNumberFormat="1" applyFont="1" applyFill="1" applyBorder="1" applyAlignment="1" applyProtection="1">
      <alignment horizontal="center" vertical="center"/>
    </xf>
    <xf numFmtId="0" fontId="11" fillId="10" borderId="34" xfId="0" applyNumberFormat="1" applyFont="1" applyFill="1" applyBorder="1" applyAlignment="1" applyProtection="1">
      <alignment horizontal="center" vertical="center" wrapText="1"/>
    </xf>
    <xf numFmtId="0" fontId="11" fillId="10" borderId="27" xfId="0" applyNumberFormat="1" applyFont="1" applyFill="1" applyBorder="1" applyAlignment="1" applyProtection="1">
      <alignment horizontal="center" vertical="center" wrapText="1"/>
    </xf>
    <xf numFmtId="0" fontId="11" fillId="10" borderId="36" xfId="0" applyNumberFormat="1" applyFont="1" applyFill="1" applyBorder="1" applyAlignment="1" applyProtection="1">
      <alignment horizontal="center" vertical="center" wrapText="1"/>
    </xf>
    <xf numFmtId="0" fontId="11" fillId="10" borderId="11" xfId="0" applyNumberFormat="1" applyFont="1" applyFill="1" applyBorder="1" applyAlignment="1" applyProtection="1">
      <alignment horizontal="center" vertical="center" wrapText="1"/>
    </xf>
    <xf numFmtId="14" fontId="5" fillId="0" borderId="0" xfId="5" applyNumberFormat="1" applyFont="1" applyFill="1" applyBorder="1" applyAlignment="1">
      <alignment horizontal="left" vertical="center"/>
    </xf>
    <xf numFmtId="2" fontId="11" fillId="0" borderId="19" xfId="5" applyNumberFormat="1" applyFont="1" applyFill="1" applyBorder="1" applyAlignment="1">
      <alignment horizontal="center" vertical="center"/>
    </xf>
    <xf numFmtId="4" fontId="11" fillId="0" borderId="23" xfId="5" applyNumberFormat="1" applyFont="1" applyFill="1" applyBorder="1" applyAlignment="1">
      <alignment horizontal="center" vertical="center"/>
    </xf>
    <xf numFmtId="4" fontId="11" fillId="0" borderId="12" xfId="5" applyNumberFormat="1" applyFont="1" applyFill="1" applyBorder="1" applyAlignment="1">
      <alignment horizontal="center" vertical="center"/>
    </xf>
    <xf numFmtId="4" fontId="11" fillId="0" borderId="15" xfId="5" applyNumberFormat="1" applyFont="1" applyFill="1" applyBorder="1" applyAlignment="1">
      <alignment horizontal="center" vertical="center"/>
    </xf>
    <xf numFmtId="1" fontId="15" fillId="2" borderId="7" xfId="5" applyNumberFormat="1" applyFont="1" applyFill="1" applyBorder="1" applyAlignment="1" applyProtection="1">
      <alignment horizontal="center" vertical="center"/>
    </xf>
    <xf numFmtId="0" fontId="10" fillId="0" borderId="10" xfId="0" applyNumberFormat="1" applyFont="1" applyFill="1" applyBorder="1" applyAlignment="1" applyProtection="1">
      <alignment horizontal="center" vertical="center" wrapText="1"/>
    </xf>
    <xf numFmtId="0" fontId="10" fillId="0" borderId="28" xfId="0" applyNumberFormat="1" applyFont="1" applyFill="1" applyBorder="1" applyAlignment="1" applyProtection="1">
      <alignment horizontal="center" vertical="center" wrapText="1"/>
    </xf>
    <xf numFmtId="0" fontId="10" fillId="0" borderId="47" xfId="0" applyNumberFormat="1" applyFont="1" applyFill="1" applyBorder="1" applyAlignment="1" applyProtection="1">
      <alignment horizontal="center" vertical="center" wrapText="1"/>
    </xf>
    <xf numFmtId="0" fontId="10" fillId="0" borderId="45" xfId="0" applyNumberFormat="1" applyFont="1" applyFill="1" applyBorder="1" applyAlignment="1" applyProtection="1">
      <alignment horizontal="center" vertical="center" wrapText="1"/>
    </xf>
    <xf numFmtId="2" fontId="15" fillId="0" borderId="24" xfId="5" applyNumberFormat="1" applyFont="1" applyFill="1" applyBorder="1" applyAlignment="1">
      <alignment horizontal="center" vertical="center" textRotation="90"/>
    </xf>
    <xf numFmtId="2" fontId="15" fillId="0" borderId="65" xfId="5" applyNumberFormat="1" applyFont="1" applyFill="1" applyBorder="1" applyAlignment="1">
      <alignment horizontal="center" vertical="center" textRotation="90"/>
    </xf>
    <xf numFmtId="2" fontId="15" fillId="0" borderId="18" xfId="5" applyNumberFormat="1" applyFont="1" applyFill="1" applyBorder="1" applyAlignment="1">
      <alignment horizontal="center" vertical="center" textRotation="90"/>
    </xf>
    <xf numFmtId="2" fontId="15" fillId="0" borderId="48" xfId="5" applyNumberFormat="1" applyFont="1" applyFill="1" applyBorder="1" applyAlignment="1">
      <alignment horizontal="center" vertical="center" textRotation="90"/>
    </xf>
    <xf numFmtId="2" fontId="15" fillId="0" borderId="21" xfId="5" applyNumberFormat="1" applyFont="1" applyFill="1" applyBorder="1" applyAlignment="1">
      <alignment horizontal="center" vertical="center" textRotation="90"/>
    </xf>
    <xf numFmtId="2" fontId="33" fillId="0" borderId="14" xfId="5" applyNumberFormat="1" applyFont="1" applyFill="1" applyBorder="1" applyAlignment="1">
      <alignment horizontal="center" vertical="center"/>
    </xf>
    <xf numFmtId="2" fontId="33" fillId="0" borderId="8" xfId="5" applyNumberFormat="1" applyFont="1" applyFill="1" applyBorder="1" applyAlignment="1">
      <alignment horizontal="center" vertical="center"/>
    </xf>
    <xf numFmtId="2" fontId="33" fillId="0" borderId="7" xfId="5" applyNumberFormat="1" applyFont="1" applyFill="1" applyBorder="1" applyAlignment="1">
      <alignment horizontal="center" vertical="center"/>
    </xf>
    <xf numFmtId="2" fontId="33" fillId="0" borderId="49" xfId="5" applyNumberFormat="1" applyFont="1" applyFill="1" applyBorder="1" applyAlignment="1">
      <alignment horizontal="center" vertical="center"/>
    </xf>
    <xf numFmtId="2" fontId="33" fillId="0" borderId="19" xfId="5" applyNumberFormat="1" applyFont="1" applyFill="1" applyBorder="1" applyAlignment="1">
      <alignment horizontal="center" vertical="center"/>
    </xf>
    <xf numFmtId="4" fontId="33" fillId="0" borderId="23" xfId="5" applyNumberFormat="1" applyFont="1" applyFill="1" applyBorder="1" applyAlignment="1">
      <alignment horizontal="center" vertical="center"/>
    </xf>
    <xf numFmtId="4" fontId="33" fillId="0" borderId="12" xfId="5" applyNumberFormat="1" applyFont="1" applyFill="1" applyBorder="1" applyAlignment="1">
      <alignment horizontal="center" vertical="center"/>
    </xf>
    <xf numFmtId="4" fontId="33" fillId="0" borderId="15" xfId="5" applyNumberFormat="1" applyFont="1" applyFill="1" applyBorder="1" applyAlignment="1">
      <alignment horizontal="center" vertical="center"/>
    </xf>
    <xf numFmtId="2" fontId="10" fillId="0" borderId="39" xfId="5" applyNumberFormat="1" applyFont="1" applyFill="1" applyBorder="1" applyAlignment="1">
      <alignment horizontal="center" vertical="center"/>
    </xf>
    <xf numFmtId="2" fontId="10" fillId="0" borderId="11" xfId="5" applyNumberFormat="1" applyFont="1" applyFill="1" applyBorder="1" applyAlignment="1">
      <alignment horizontal="center" vertical="center"/>
    </xf>
    <xf numFmtId="166" fontId="15" fillId="2" borderId="7" xfId="5" applyNumberFormat="1" applyFont="1" applyFill="1" applyBorder="1" applyAlignment="1" applyProtection="1">
      <alignment horizontal="center" vertical="center"/>
    </xf>
    <xf numFmtId="1" fontId="54" fillId="16" borderId="7" xfId="5" applyNumberFormat="1" applyFont="1" applyFill="1" applyBorder="1" applyAlignment="1" applyProtection="1">
      <alignment horizontal="center" vertical="center"/>
    </xf>
    <xf numFmtId="1" fontId="54" fillId="16" borderId="16" xfId="5" applyNumberFormat="1" applyFont="1" applyFill="1" applyBorder="1" applyAlignment="1" applyProtection="1">
      <alignment horizontal="center" vertical="center"/>
    </xf>
    <xf numFmtId="2" fontId="10" fillId="0" borderId="52" xfId="5" applyNumberFormat="1" applyFont="1" applyFill="1" applyBorder="1" applyAlignment="1">
      <alignment horizontal="center" vertical="center"/>
    </xf>
    <xf numFmtId="2" fontId="10" fillId="0" borderId="33" xfId="5" applyNumberFormat="1" applyFont="1" applyFill="1" applyBorder="1" applyAlignment="1">
      <alignment horizontal="center" vertical="center"/>
    </xf>
    <xf numFmtId="0" fontId="21" fillId="0" borderId="0" xfId="0" applyFont="1" applyAlignment="1">
      <alignment horizontal="center"/>
    </xf>
    <xf numFmtId="0" fontId="20" fillId="0" borderId="138" xfId="0" applyFont="1" applyBorder="1" applyAlignment="1">
      <alignment horizontal="right" vertical="top"/>
    </xf>
    <xf numFmtId="0" fontId="20" fillId="0" borderId="0" xfId="0" applyFont="1" applyBorder="1" applyAlignment="1">
      <alignment horizontal="right" vertical="top"/>
    </xf>
    <xf numFmtId="0" fontId="20" fillId="0" borderId="139" xfId="0" applyFont="1" applyBorder="1" applyAlignment="1">
      <alignment horizontal="right" vertical="top"/>
    </xf>
  </cellXfs>
  <cellStyles count="32">
    <cellStyle name="Moeda" xfId="1" builtinId="4"/>
    <cellStyle name="Moeda 2" xfId="2" xr:uid="{00000000-0005-0000-0000-000001000000}"/>
    <cellStyle name="Moeda 3" xfId="18" xr:uid="{00000000-0005-0000-0000-000002000000}"/>
    <cellStyle name="Moeda 6" xfId="26" xr:uid="{00000000-0005-0000-0000-000003000000}"/>
    <cellStyle name="Normal" xfId="0" builtinId="0"/>
    <cellStyle name="Normal 10 4 2 2 4" xfId="22" xr:uid="{00000000-0005-0000-0000-000005000000}"/>
    <cellStyle name="Normal 15" xfId="3" xr:uid="{00000000-0005-0000-0000-000006000000}"/>
    <cellStyle name="Normal 2" xfId="4" xr:uid="{00000000-0005-0000-0000-000007000000}"/>
    <cellStyle name="Normal 2 2 2 2" xfId="5" xr:uid="{00000000-0005-0000-0000-000008000000}"/>
    <cellStyle name="Normal 2 3" xfId="6" xr:uid="{00000000-0005-0000-0000-000009000000}"/>
    <cellStyle name="Normal 23 3" xfId="29" xr:uid="{00000000-0005-0000-0000-00000A000000}"/>
    <cellStyle name="Normal 3" xfId="16" xr:uid="{00000000-0005-0000-0000-00000B000000}"/>
    <cellStyle name="Normal 30" xfId="20" xr:uid="{00000000-0005-0000-0000-00000C000000}"/>
    <cellStyle name="Normal 30 2" xfId="28" xr:uid="{00000000-0005-0000-0000-00000D000000}"/>
    <cellStyle name="Normal 31" xfId="23" xr:uid="{00000000-0005-0000-0000-00000E000000}"/>
    <cellStyle name="Normal 32" xfId="25" xr:uid="{00000000-0005-0000-0000-00000F000000}"/>
    <cellStyle name="Normal 35" xfId="30" xr:uid="{00000000-0005-0000-0000-000010000000}"/>
    <cellStyle name="Normal 39" xfId="31" xr:uid="{00000000-0005-0000-0000-000011000000}"/>
    <cellStyle name="Normal_Plan1 (2)" xfId="7" xr:uid="{00000000-0005-0000-0000-000012000000}"/>
    <cellStyle name="Porcentagem" xfId="8" builtinId="5"/>
    <cellStyle name="Porcentagem 10" xfId="19" xr:uid="{00000000-0005-0000-0000-000014000000}"/>
    <cellStyle name="Porcentagem 2" xfId="9" xr:uid="{00000000-0005-0000-0000-000015000000}"/>
    <cellStyle name="Porcentagem 3" xfId="15" xr:uid="{00000000-0005-0000-0000-000016000000}"/>
    <cellStyle name="Porcentagem 4" xfId="10" xr:uid="{00000000-0005-0000-0000-000017000000}"/>
    <cellStyle name="Vírgula" xfId="11" builtinId="3"/>
    <cellStyle name="Vírgula 10" xfId="27" xr:uid="{00000000-0005-0000-0000-000019000000}"/>
    <cellStyle name="Vírgula 2" xfId="12" xr:uid="{00000000-0005-0000-0000-00001A000000}"/>
    <cellStyle name="Vírgula 3" xfId="13" xr:uid="{00000000-0005-0000-0000-00001B000000}"/>
    <cellStyle name="Vírgula 4" xfId="14" xr:uid="{00000000-0005-0000-0000-00001C000000}"/>
    <cellStyle name="Vírgula 4 2" xfId="21" xr:uid="{00000000-0005-0000-0000-00001D000000}"/>
    <cellStyle name="Vírgula 5" xfId="17" xr:uid="{00000000-0005-0000-0000-00001E000000}"/>
    <cellStyle name="Vírgula 9" xfId="24" xr:uid="{00000000-0005-0000-0000-00001F000000}"/>
  </cellStyles>
  <dxfs count="111">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indexed="9"/>
      </font>
      <fill>
        <patternFill>
          <bgColor indexed="9"/>
        </patternFill>
      </fill>
      <border>
        <left/>
        <right/>
        <top/>
        <bottom/>
      </border>
    </dxf>
    <dxf>
      <font>
        <color rgb="FFFF0000"/>
      </font>
    </dxf>
    <dxf>
      <font>
        <color rgb="FFFF000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s>
  <tableStyles count="0" defaultTableStyle="TableStyleMedium2" defaultPivotStyle="PivotStyleLight16"/>
  <colors>
    <mruColors>
      <color rgb="FFE67817"/>
      <color rgb="FFA1A1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sharedStrings" Target="sharedStrings.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Dados!$G$70</c:f>
          <c:strCache>
            <c:ptCount val="1"/>
            <c:pt idx="0">
              <c:v>INFRA e EPC - 1ª Etapa Acum. jan/22</c:v>
            </c:pt>
          </c:strCache>
        </c:strRef>
      </c:tx>
      <c:overlay val="0"/>
      <c:spPr>
        <a:noFill/>
        <a:ln>
          <a:noFill/>
        </a:ln>
        <a:effectLst>
          <a:glow rad="63500">
            <a:schemeClr val="accent1">
              <a:satMod val="175000"/>
              <a:alpha val="40000"/>
            </a:schemeClr>
          </a:glow>
        </a:effectLst>
      </c:spPr>
      <c:txPr>
        <a:bodyPr rot="0" spcFirstLastPara="1" vertOverflow="ellipsis" vert="horz" wrap="square" anchor="ctr" anchorCtr="1"/>
        <a:lstStyle/>
        <a:p>
          <a:pPr algn="ctr" rtl="0">
            <a:defRPr lang="en-US" sz="1400" b="0" i="0" u="none" strike="noStrike" kern="1200" cap="all" spc="0" baseline="0">
              <a:gradFill>
                <a:gsLst>
                  <a:gs pos="0">
                    <a:sysClr val="windowText" lastClr="000000">
                      <a:lumMod val="50000"/>
                      <a:lumOff val="50000"/>
                    </a:sysClr>
                  </a:gs>
                  <a:gs pos="100000">
                    <a:sysClr val="windowText" lastClr="000000">
                      <a:lumMod val="85000"/>
                      <a:lumOff val="15000"/>
                    </a:sys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barChart>
        <c:barDir val="col"/>
        <c:grouping val="clustered"/>
        <c:varyColors val="0"/>
        <c:ser>
          <c:idx val="0"/>
          <c:order val="0"/>
          <c:tx>
            <c:strRef>
              <c:f>Graficos!$B$14</c:f>
              <c:strCache>
                <c:ptCount val="1"/>
                <c:pt idx="0">
                  <c:v>P1</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Graficos!$C$14:$J$14</c:f>
              <c:numCache>
                <c:formatCode>0.00%</c:formatCode>
                <c:ptCount val="8"/>
                <c:pt idx="0">
                  <c:v>0.20494793039337927</c:v>
                </c:pt>
                <c:pt idx="1">
                  <c:v>4.8025157407580142E-2</c:v>
                </c:pt>
                <c:pt idx="2">
                  <c:v>7.6919559913727523E-2</c:v>
                </c:pt>
                <c:pt idx="3">
                  <c:v>8.8644740244593512E-2</c:v>
                </c:pt>
                <c:pt idx="4">
                  <c:v>0.10473250006101743</c:v>
                </c:pt>
                <c:pt idx="5">
                  <c:v>0.16105177986402039</c:v>
                </c:pt>
                <c:pt idx="6">
                  <c:v>0.16897591219556882</c:v>
                </c:pt>
                <c:pt idx="7">
                  <c:v>0.14670193578752638</c:v>
                </c:pt>
              </c:numCache>
            </c:numRef>
          </c:val>
          <c:extLst>
            <c:ext xmlns:c16="http://schemas.microsoft.com/office/drawing/2014/chart" uri="{C3380CC4-5D6E-409C-BE32-E72D297353CC}">
              <c16:uniqueId val="{00000000-55BB-48A5-9FBB-D52473F65524}"/>
            </c:ext>
          </c:extLst>
        </c:ser>
        <c:ser>
          <c:idx val="1"/>
          <c:order val="1"/>
          <c:tx>
            <c:strRef>
              <c:f>Graficos!$B$16</c:f>
              <c:strCache>
                <c:ptCount val="1"/>
                <c:pt idx="0">
                  <c:v>Realizado</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Graficos!$C$16:$J$16</c:f>
              <c:numCache>
                <c:formatCode>0.00%</c:formatCode>
                <c:ptCount val="8"/>
                <c:pt idx="0">
                  <c:v>0.20494894144369155</c:v>
                </c:pt>
                <c:pt idx="1">
                  <c:v>7.2275228744233741E-2</c:v>
                </c:pt>
                <c:pt idx="2">
                  <c:v>6.4963013429195207E-2</c:v>
                </c:pt>
                <c:pt idx="3">
                  <c:v>3.3067451138939719E-2</c:v>
                </c:pt>
                <c:pt idx="4">
                  <c:v>9.715062380880447E-3</c:v>
                </c:pt>
              </c:numCache>
            </c:numRef>
          </c:val>
          <c:extLst>
            <c:ext xmlns:c16="http://schemas.microsoft.com/office/drawing/2014/chart" uri="{C3380CC4-5D6E-409C-BE32-E72D297353CC}">
              <c16:uniqueId val="{00000001-55BB-48A5-9FBB-D52473F65524}"/>
            </c:ext>
          </c:extLst>
        </c:ser>
        <c:ser>
          <c:idx val="2"/>
          <c:order val="2"/>
          <c:tx>
            <c:strRef>
              <c:f>Graficos!$N$14</c:f>
              <c:strCache>
                <c:ptCount val="1"/>
                <c:pt idx="0">
                  <c:v>P0</c:v>
                </c:pt>
              </c:strCache>
            </c:strRef>
          </c:tx>
          <c:spPr>
            <a:solidFill>
              <a:srgbClr val="A1A1A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Graficos!$O$14:$V$14</c:f>
              <c:numCache>
                <c:formatCode>0.00%</c:formatCode>
                <c:ptCount val="8"/>
                <c:pt idx="0">
                  <c:v>9.3722534673022662E-2</c:v>
                </c:pt>
                <c:pt idx="1">
                  <c:v>0.13491100989166341</c:v>
                </c:pt>
                <c:pt idx="2">
                  <c:v>0.17148026740358546</c:v>
                </c:pt>
                <c:pt idx="3">
                  <c:v>0.14070308378064889</c:v>
                </c:pt>
                <c:pt idx="4">
                  <c:v>0.12252311805223647</c:v>
                </c:pt>
                <c:pt idx="5">
                  <c:v>7.5529734582207381E-2</c:v>
                </c:pt>
                <c:pt idx="6">
                  <c:v>5.8333828524616466E-2</c:v>
                </c:pt>
                <c:pt idx="7">
                  <c:v>3.5859386884921615E-2</c:v>
                </c:pt>
              </c:numCache>
            </c:numRef>
          </c:val>
          <c:extLst>
            <c:ext xmlns:c16="http://schemas.microsoft.com/office/drawing/2014/chart" uri="{C3380CC4-5D6E-409C-BE32-E72D297353CC}">
              <c16:uniqueId val="{00000002-55BB-48A5-9FBB-D52473F65524}"/>
            </c:ext>
          </c:extLst>
        </c:ser>
        <c:dLbls>
          <c:showLegendKey val="0"/>
          <c:showVal val="0"/>
          <c:showCatName val="0"/>
          <c:showSerName val="0"/>
          <c:showPercent val="0"/>
          <c:showBubbleSize val="0"/>
        </c:dLbls>
        <c:gapWidth val="219"/>
        <c:overlap val="-27"/>
        <c:axId val="192126544"/>
        <c:axId val="192127104"/>
      </c:barChart>
      <c:dateAx>
        <c:axId val="192126544"/>
        <c:scaling>
          <c:orientation val="minMax"/>
        </c:scaling>
        <c:delete val="0"/>
        <c:axPos val="b"/>
        <c:numFmt formatCode="[$-416]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2127104"/>
        <c:crosses val="autoZero"/>
        <c:auto val="1"/>
        <c:lblOffset val="100"/>
        <c:baseTimeUnit val="months"/>
      </c:dateAx>
      <c:valAx>
        <c:axId val="192127104"/>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2126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r>
              <a:rPr lang="en-US" sz="1400">
                <a:latin typeface="Arial" panose="020B0604020202020204" pitchFamily="34" charset="0"/>
                <a:cs typeface="Arial" panose="020B0604020202020204" pitchFamily="34" charset="0"/>
              </a:rPr>
              <a:t>CURVA</a:t>
            </a:r>
            <a:r>
              <a:rPr lang="en-US" sz="1400" baseline="0">
                <a:latin typeface="Arial" panose="020B0604020202020204" pitchFamily="34" charset="0"/>
                <a:cs typeface="Arial" panose="020B0604020202020204" pitchFamily="34" charset="0"/>
              </a:rPr>
              <a:t> S - INFRA e EPC</a:t>
            </a:r>
            <a:endParaRPr lang="en-US" sz="1400">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manualLayout>
          <c:layoutTarget val="inner"/>
          <c:xMode val="edge"/>
          <c:yMode val="edge"/>
          <c:x val="4.0792000648949035E-2"/>
          <c:y val="9.8585119575340191E-2"/>
          <c:w val="0.94124877181123756"/>
          <c:h val="0.79999845177904561"/>
        </c:manualLayout>
      </c:layout>
      <c:lineChart>
        <c:grouping val="standard"/>
        <c:varyColors val="0"/>
        <c:ser>
          <c:idx val="0"/>
          <c:order val="0"/>
          <c:tx>
            <c:strRef>
              <c:f>Graficos!$B$15</c:f>
              <c:strCache>
                <c:ptCount val="1"/>
                <c:pt idx="0">
                  <c:v>Acum. P1</c:v>
                </c:pt>
              </c:strCache>
            </c:strRef>
          </c:tx>
          <c:spPr>
            <a:ln w="19050" cap="rnd" cmpd="sng" algn="ctr">
              <a:solidFill>
                <a:schemeClr val="accent1">
                  <a:shade val="95000"/>
                  <a:satMod val="105000"/>
                </a:schemeClr>
              </a:solidFill>
              <a:round/>
            </a:ln>
            <a:effectLst/>
          </c:spPr>
          <c:marker>
            <c:symbol val="circle"/>
            <c:size val="10"/>
            <c:spPr>
              <a:solidFill>
                <a:srgbClr val="0070C0"/>
              </a:solidFill>
              <a:ln>
                <a:noFill/>
              </a:ln>
              <a:effectLst/>
            </c:spPr>
          </c:marker>
          <c:dLbls>
            <c:dLbl>
              <c:idx val="0"/>
              <c:layout>
                <c:manualLayout>
                  <c:x val="-2.7108760176664963E-2"/>
                  <c:y val="-4.95605775192035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43A-4BEF-824D-B6F106B7CC57}"/>
                </c:ext>
              </c:extLst>
            </c:dLbl>
            <c:dLbl>
              <c:idx val="1"/>
              <c:layout>
                <c:manualLayout>
                  <c:x val="-3.8606209139760608E-2"/>
                  <c:y val="-7.37592409241317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43A-4BEF-824D-B6F106B7CC57}"/>
                </c:ext>
              </c:extLst>
            </c:dLbl>
            <c:dLbl>
              <c:idx val="6"/>
              <c:layout>
                <c:manualLayout>
                  <c:x val="-7.1854498636087283E-2"/>
                  <c:y val="-3.12809081719250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43A-4BEF-824D-B6F106B7CC57}"/>
                </c:ext>
              </c:extLst>
            </c:dLbl>
            <c:dLbl>
              <c:idx val="7"/>
              <c:layout>
                <c:manualLayout>
                  <c:x val="-4.0811259839191601E-2"/>
                  <c:y val="-4.81329033010935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43A-4BEF-824D-B6F106B7CC57}"/>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1"/>
                    </a:solidFill>
                    <a:latin typeface="Arial" panose="020B0604020202020204" pitchFamily="34" charset="0"/>
                    <a:ea typeface="+mn-ea"/>
                    <a:cs typeface="Arial" panose="020B0604020202020204" pitchFamily="34" charset="0"/>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Graficos!$C$15:$J$15</c:f>
              <c:numCache>
                <c:formatCode>0.00%</c:formatCode>
                <c:ptCount val="8"/>
                <c:pt idx="0">
                  <c:v>0.20494793039337927</c:v>
                </c:pt>
                <c:pt idx="1">
                  <c:v>0.2529730878009594</c:v>
                </c:pt>
                <c:pt idx="2">
                  <c:v>0.3298926477146869</c:v>
                </c:pt>
                <c:pt idx="3">
                  <c:v>0.41853738795928042</c:v>
                </c:pt>
                <c:pt idx="4">
                  <c:v>0.52326988802029784</c:v>
                </c:pt>
                <c:pt idx="5">
                  <c:v>0.68432166788431825</c:v>
                </c:pt>
                <c:pt idx="6">
                  <c:v>0.8532975800798871</c:v>
                </c:pt>
                <c:pt idx="7">
                  <c:v>0.99999951586741354</c:v>
                </c:pt>
              </c:numCache>
            </c:numRef>
          </c:val>
          <c:smooth val="0"/>
          <c:extLst>
            <c:ext xmlns:c16="http://schemas.microsoft.com/office/drawing/2014/chart" uri="{C3380CC4-5D6E-409C-BE32-E72D297353CC}">
              <c16:uniqueId val="{00000000-71A6-4ED1-BE41-BEC627A85366}"/>
            </c:ext>
          </c:extLst>
        </c:ser>
        <c:ser>
          <c:idx val="1"/>
          <c:order val="1"/>
          <c:tx>
            <c:strRef>
              <c:f>Graficos!$B$17</c:f>
              <c:strCache>
                <c:ptCount val="1"/>
                <c:pt idx="0">
                  <c:v>Acum. Real.</c:v>
                </c:pt>
              </c:strCache>
            </c:strRef>
          </c:tx>
          <c:spPr>
            <a:ln w="19050" cap="rnd" cmpd="sng" algn="ctr">
              <a:solidFill>
                <a:schemeClr val="accent2">
                  <a:shade val="95000"/>
                  <a:satMod val="105000"/>
                </a:schemeClr>
              </a:solidFill>
              <a:round/>
            </a:ln>
            <a:effectLst/>
          </c:spPr>
          <c:marker>
            <c:symbol val="circle"/>
            <c:size val="10"/>
            <c:spPr>
              <a:solidFill>
                <a:schemeClr val="accent2"/>
              </a:solidFill>
              <a:ln>
                <a:noFill/>
              </a:ln>
              <a:effectLst/>
            </c:spPr>
          </c:marker>
          <c:dLbls>
            <c:dLbl>
              <c:idx val="0"/>
              <c:layout>
                <c:manualLayout>
                  <c:x val="2.8743622407739113E-3"/>
                  <c:y val="3.07777941060533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43A-4BEF-824D-B6F106B7CC57}"/>
                </c:ext>
              </c:extLst>
            </c:dLbl>
            <c:dLbl>
              <c:idx val="1"/>
              <c:layout>
                <c:manualLayout>
                  <c:x val="-2.0531158862670796E-3"/>
                  <c:y val="5.1951624585365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43A-4BEF-824D-B6F106B7CC57}"/>
                </c:ext>
              </c:extLst>
            </c:dLbl>
            <c:dLbl>
              <c:idx val="2"/>
              <c:layout>
                <c:manualLayout>
                  <c:x val="-2.0531158862670796E-3"/>
                  <c:y val="5.19516245853655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43A-4BEF-824D-B6F106B7CC57}"/>
                </c:ext>
              </c:extLst>
            </c:dLbl>
            <c:dLbl>
              <c:idx val="3"/>
              <c:layout>
                <c:manualLayout>
                  <c:x val="4.516854949787515E-3"/>
                  <c:y val="3.9186829639265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43A-4BEF-824D-B6F106B7CC57}"/>
                </c:ext>
              </c:extLst>
            </c:dLbl>
            <c:dLbl>
              <c:idx val="4"/>
              <c:layout>
                <c:manualLayout>
                  <c:x val="-4.1062317725347615E-4"/>
                  <c:y val="5.128616134173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43A-4BEF-824D-B6F106B7CC57}"/>
                </c:ext>
              </c:extLst>
            </c:dLbl>
            <c:dLbl>
              <c:idx val="5"/>
              <c:layout>
                <c:manualLayout>
                  <c:x val="-4.1062317725347615E-4"/>
                  <c:y val="4.2211662564881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43A-4BEF-824D-B6F106B7CC57}"/>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2"/>
                    </a:solidFill>
                    <a:latin typeface="Arial" panose="020B0604020202020204" pitchFamily="34" charset="0"/>
                    <a:ea typeface="+mn-ea"/>
                    <a:cs typeface="Arial" panose="020B0604020202020204" pitchFamily="34" charset="0"/>
                  </a:defRPr>
                </a:pPr>
                <a:endParaRPr lang="pt-B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Graficos!$C$17:$J$17</c:f>
              <c:numCache>
                <c:formatCode>0.00%</c:formatCode>
                <c:ptCount val="8"/>
                <c:pt idx="0">
                  <c:v>0.20494894144369155</c:v>
                </c:pt>
                <c:pt idx="1">
                  <c:v>0.27722417018792528</c:v>
                </c:pt>
                <c:pt idx="2">
                  <c:v>0.34218718361712047</c:v>
                </c:pt>
                <c:pt idx="3">
                  <c:v>0.37525463475606019</c:v>
                </c:pt>
                <c:pt idx="4">
                  <c:v>0.38496969713694063</c:v>
                </c:pt>
              </c:numCache>
            </c:numRef>
          </c:val>
          <c:smooth val="0"/>
          <c:extLst>
            <c:ext xmlns:c16="http://schemas.microsoft.com/office/drawing/2014/chart" uri="{C3380CC4-5D6E-409C-BE32-E72D297353CC}">
              <c16:uniqueId val="{00000001-71A6-4ED1-BE41-BEC627A85366}"/>
            </c:ext>
          </c:extLst>
        </c:ser>
        <c:ser>
          <c:idx val="2"/>
          <c:order val="2"/>
          <c:tx>
            <c:strRef>
              <c:f>Graficos!$N$15</c:f>
              <c:strCache>
                <c:ptCount val="1"/>
                <c:pt idx="0">
                  <c:v>Acum. P0</c:v>
                </c:pt>
              </c:strCache>
            </c:strRef>
          </c:tx>
          <c:spPr>
            <a:ln w="19050" cap="rnd" cmpd="sng" algn="ctr">
              <a:solidFill>
                <a:schemeClr val="accent3">
                  <a:shade val="95000"/>
                  <a:satMod val="105000"/>
                </a:schemeClr>
              </a:solidFill>
              <a:round/>
            </a:ln>
            <a:effectLst/>
          </c:spPr>
          <c:marker>
            <c:symbol val="circle"/>
            <c:size val="10"/>
            <c:spPr>
              <a:solidFill>
                <a:srgbClr val="A1A1A1"/>
              </a:solidFill>
              <a:ln>
                <a:solidFill>
                  <a:srgbClr val="A1A1A1"/>
                </a:solidFill>
              </a:ln>
              <a:effectLst/>
            </c:spPr>
          </c:marker>
          <c:dLbls>
            <c:dLbl>
              <c:idx val="0"/>
              <c:layout>
                <c:manualLayout>
                  <c:x val="-6.1718150837735956E-2"/>
                  <c:y val="-4.53724938842404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B43A-4BEF-824D-B6F106B7CC57}"/>
                </c:ext>
              </c:extLst>
            </c:dLbl>
            <c:dLbl>
              <c:idx val="1"/>
              <c:layout>
                <c:manualLayout>
                  <c:x val="-6.0075658128722315E-2"/>
                  <c:y val="-4.83973268098563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43A-4BEF-824D-B6F106B7CC57}"/>
                </c:ext>
              </c:extLst>
            </c:dLbl>
            <c:dLbl>
              <c:idx val="2"/>
              <c:layout>
                <c:manualLayout>
                  <c:x val="-5.8433165419708617E-2"/>
                  <c:y val="-5.4446992661088434E-2"/>
                </c:manualLayout>
              </c:layout>
              <c:spPr>
                <a:noFill/>
                <a:ln>
                  <a:noFill/>
                </a:ln>
                <a:effectLst/>
              </c:spPr>
              <c:txPr>
                <a:bodyPr rot="-2100000" spcFirstLastPara="1" vertOverflow="ellipsis" wrap="square" lIns="38100" tIns="19050" rIns="38100" bIns="19050" anchor="t" anchorCtr="0">
                  <a:spAutoFit/>
                </a:bodyPr>
                <a:lstStyle/>
                <a:p>
                  <a:pPr>
                    <a:defRPr sz="1000" b="1" i="0" u="none" strike="noStrike" kern="1200" baseline="0">
                      <a:solidFill>
                        <a:schemeClr val="accent3"/>
                      </a:solidFill>
                      <a:latin typeface="Arial" panose="020B0604020202020204" pitchFamily="34" charset="0"/>
                      <a:ea typeface="+mn-ea"/>
                      <a:cs typeface="Arial" panose="020B0604020202020204" pitchFamily="34" charset="0"/>
                    </a:defRPr>
                  </a:pPr>
                  <a:endParaRPr lang="pt-BR"/>
                </a:p>
              </c:txPr>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B43A-4BEF-824D-B6F106B7CC57}"/>
                </c:ext>
              </c:extLst>
            </c:dLbl>
            <c:dLbl>
              <c:idx val="3"/>
              <c:layout>
                <c:manualLayout>
                  <c:x val="-6.1718150837736005E-2"/>
                  <c:y val="-4.839732680985638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43A-4BEF-824D-B6F106B7CC57}"/>
                </c:ext>
              </c:extLst>
            </c:dLbl>
            <c:dLbl>
              <c:idx val="4"/>
              <c:layout>
                <c:manualLayout>
                  <c:x val="-6.1718150837736005E-2"/>
                  <c:y val="-5.14221597354724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B43A-4BEF-824D-B6F106B7CC57}"/>
                </c:ext>
              </c:extLst>
            </c:dLbl>
            <c:dLbl>
              <c:idx val="5"/>
              <c:layout>
                <c:manualLayout>
                  <c:x val="-6.1718150837735949E-2"/>
                  <c:y val="-6.65463243635525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B43A-4BEF-824D-B6F106B7CC57}"/>
                </c:ext>
              </c:extLst>
            </c:dLbl>
            <c:dLbl>
              <c:idx val="6"/>
              <c:layout>
                <c:manualLayout>
                  <c:x val="-6.6645628964776937E-2"/>
                  <c:y val="-6.04966585123205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43A-4BEF-824D-B6F106B7CC57}"/>
                </c:ext>
              </c:extLst>
            </c:dLbl>
            <c:dLbl>
              <c:idx val="7"/>
              <c:layout>
                <c:manualLayout>
                  <c:x val="-7.7701156858053705E-2"/>
                  <c:y val="-6.049665851232047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B43A-4BEF-824D-B6F106B7CC57}"/>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3"/>
                    </a:solidFill>
                    <a:latin typeface="Arial" panose="020B0604020202020204" pitchFamily="34" charset="0"/>
                    <a:ea typeface="+mn-ea"/>
                    <a:cs typeface="Arial" panose="020B0604020202020204" pitchFamily="34" charset="0"/>
                  </a:defRPr>
                </a:pPr>
                <a:endParaRPr lang="pt-B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Graficos!$C$13:$J$13</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Graficos!$O$15:$V$15</c:f>
              <c:numCache>
                <c:formatCode>0.00%</c:formatCode>
                <c:ptCount val="8"/>
                <c:pt idx="0">
                  <c:v>0.26066083286088881</c:v>
                </c:pt>
                <c:pt idx="1">
                  <c:v>0.39557184275255219</c:v>
                </c:pt>
                <c:pt idx="2">
                  <c:v>0.56705211015613766</c:v>
                </c:pt>
                <c:pt idx="3">
                  <c:v>0.70775519393678654</c:v>
                </c:pt>
                <c:pt idx="4">
                  <c:v>0.83027831198902302</c:v>
                </c:pt>
                <c:pt idx="5">
                  <c:v>0.90580804657123037</c:v>
                </c:pt>
                <c:pt idx="6">
                  <c:v>0.96414187509584681</c:v>
                </c:pt>
                <c:pt idx="7">
                  <c:v>1.0000012619807683</c:v>
                </c:pt>
              </c:numCache>
            </c:numRef>
          </c:val>
          <c:smooth val="0"/>
          <c:extLst>
            <c:ext xmlns:c16="http://schemas.microsoft.com/office/drawing/2014/chart" uri="{C3380CC4-5D6E-409C-BE32-E72D297353CC}">
              <c16:uniqueId val="{00000012-B43A-4BEF-824D-B6F106B7CC57}"/>
            </c:ext>
          </c:extLst>
        </c:ser>
        <c:dLbls>
          <c:dLblPos val="ctr"/>
          <c:showLegendKey val="0"/>
          <c:showVal val="1"/>
          <c:showCatName val="0"/>
          <c:showSerName val="0"/>
          <c:showPercent val="0"/>
          <c:showBubbleSize val="0"/>
        </c:dLbls>
        <c:marker val="1"/>
        <c:smooth val="0"/>
        <c:axId val="192131024"/>
        <c:axId val="192131584"/>
      </c:lineChart>
      <c:dateAx>
        <c:axId val="192131024"/>
        <c:scaling>
          <c:orientation val="minMax"/>
        </c:scaling>
        <c:delete val="0"/>
        <c:axPos val="b"/>
        <c:majorGridlines>
          <c:spPr>
            <a:ln>
              <a:solidFill>
                <a:schemeClr val="dk1">
                  <a:lumMod val="15000"/>
                  <a:lumOff val="85000"/>
                </a:schemeClr>
              </a:solidFill>
            </a:ln>
            <a:effectLst/>
          </c:spPr>
        </c:majorGridlines>
        <c:numFmt formatCode="[$-416]mmm\-yy;@"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crossAx val="192131584"/>
        <c:crosses val="autoZero"/>
        <c:auto val="1"/>
        <c:lblOffset val="100"/>
        <c:baseTimeUnit val="months"/>
      </c:dateAx>
      <c:valAx>
        <c:axId val="192131584"/>
        <c:scaling>
          <c:orientation val="minMax"/>
        </c:scaling>
        <c:delete val="1"/>
        <c:axPos val="l"/>
        <c:title>
          <c:tx>
            <c:rich>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r>
                  <a:rPr lang="en-US" sz="900">
                    <a:latin typeface="Arial" panose="020B0604020202020204" pitchFamily="34" charset="0"/>
                    <a:cs typeface="Arial" panose="020B0604020202020204" pitchFamily="34" charset="0"/>
                  </a:rPr>
                  <a:t>Progresso realizado (%)</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00%" sourceLinked="1"/>
        <c:majorTickMark val="none"/>
        <c:minorTickMark val="none"/>
        <c:tickLblPos val="nextTo"/>
        <c:crossAx val="192131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Dados!$J$70</c:f>
          <c:strCache>
            <c:ptCount val="1"/>
            <c:pt idx="0">
              <c:v>INFRA - 1ª Etapa Acum. jan/22</c:v>
            </c:pt>
          </c:strCache>
        </c:strRef>
      </c:tx>
      <c:overlay val="0"/>
      <c:spPr>
        <a:noFill/>
        <a:ln>
          <a:noFill/>
        </a:ln>
        <a:effectLst>
          <a:glow rad="63500">
            <a:schemeClr val="accent1">
              <a:satMod val="175000"/>
              <a:alpha val="40000"/>
            </a:schemeClr>
          </a:glow>
        </a:effectLst>
      </c:spPr>
      <c:txPr>
        <a:bodyPr rot="0" spcFirstLastPara="1" vertOverflow="ellipsis" vert="horz" wrap="square" anchor="ctr" anchorCtr="1"/>
        <a:lstStyle/>
        <a:p>
          <a:pPr algn="ctr" rtl="0">
            <a:defRPr lang="en-US" sz="1400" b="0" i="0" u="none" strike="noStrike" kern="1200" cap="all" spc="0" baseline="0">
              <a:gradFill>
                <a:gsLst>
                  <a:gs pos="0">
                    <a:sysClr val="windowText" lastClr="000000">
                      <a:lumMod val="50000"/>
                      <a:lumOff val="50000"/>
                    </a:sysClr>
                  </a:gs>
                  <a:gs pos="100000">
                    <a:sysClr val="windowText" lastClr="000000">
                      <a:lumMod val="85000"/>
                      <a:lumOff val="15000"/>
                    </a:sys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barChart>
        <c:barDir val="col"/>
        <c:grouping val="clustered"/>
        <c:varyColors val="0"/>
        <c:ser>
          <c:idx val="0"/>
          <c:order val="0"/>
          <c:tx>
            <c:strRef>
              <c:f>Graficos!$B$42</c:f>
              <c:strCache>
                <c:ptCount val="1"/>
                <c:pt idx="0">
                  <c:v>P1</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Graficos!$C$64:$J$64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Graficos!$C$42:$J$42</c:f>
              <c:numCache>
                <c:formatCode>0.00%</c:formatCode>
                <c:ptCount val="8"/>
                <c:pt idx="0">
                  <c:v>0.21379931331220511</c:v>
                </c:pt>
                <c:pt idx="1">
                  <c:v>4.9356779145720148E-2</c:v>
                </c:pt>
                <c:pt idx="2">
                  <c:v>7.7322049852433822E-2</c:v>
                </c:pt>
                <c:pt idx="3">
                  <c:v>8.5584559670379451E-2</c:v>
                </c:pt>
                <c:pt idx="4">
                  <c:v>9.717726860551637E-2</c:v>
                </c:pt>
                <c:pt idx="5">
                  <c:v>0.1582717113955337</c:v>
                </c:pt>
                <c:pt idx="6">
                  <c:v>0.17023625267336473</c:v>
                </c:pt>
                <c:pt idx="7">
                  <c:v>0.14825197516419769</c:v>
                </c:pt>
              </c:numCache>
            </c:numRef>
          </c:val>
          <c:extLst>
            <c:ext xmlns:c16="http://schemas.microsoft.com/office/drawing/2014/chart" uri="{C3380CC4-5D6E-409C-BE32-E72D297353CC}">
              <c16:uniqueId val="{00000000-76D3-45AE-B3FD-CA168D9D6A28}"/>
            </c:ext>
          </c:extLst>
        </c:ser>
        <c:ser>
          <c:idx val="1"/>
          <c:order val="1"/>
          <c:tx>
            <c:strRef>
              <c:f>Graficos!$B$44</c:f>
              <c:strCache>
                <c:ptCount val="1"/>
                <c:pt idx="0">
                  <c:v>Realizado</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Graficos!$C$64:$J$64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Graficos!$C$44:$J$44</c:f>
              <c:numCache>
                <c:formatCode>0.00%</c:formatCode>
                <c:ptCount val="8"/>
                <c:pt idx="0">
                  <c:v>0.21379931331220511</c:v>
                </c:pt>
                <c:pt idx="1">
                  <c:v>7.7881026513803631E-2</c:v>
                </c:pt>
                <c:pt idx="2">
                  <c:v>6.0831626037478437E-2</c:v>
                </c:pt>
                <c:pt idx="3">
                  <c:v>2.4782196765345675E-2</c:v>
                </c:pt>
                <c:pt idx="4">
                  <c:v>7.0977996781019567E-3</c:v>
                </c:pt>
              </c:numCache>
            </c:numRef>
          </c:val>
          <c:extLst>
            <c:ext xmlns:c16="http://schemas.microsoft.com/office/drawing/2014/chart" uri="{C3380CC4-5D6E-409C-BE32-E72D297353CC}">
              <c16:uniqueId val="{00000001-76D3-45AE-B3FD-CA168D9D6A28}"/>
            </c:ext>
          </c:extLst>
        </c:ser>
        <c:ser>
          <c:idx val="2"/>
          <c:order val="2"/>
          <c:tx>
            <c:strRef>
              <c:f>Graficos!$B$65</c:f>
              <c:strCache>
                <c:ptCount val="1"/>
                <c:pt idx="0">
                  <c:v>P0</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Graficos!$C$64:$J$64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Graficos!$C$65:$J$65</c:f>
              <c:numCache>
                <c:formatCode>0.00%</c:formatCode>
                <c:ptCount val="8"/>
                <c:pt idx="0">
                  <c:v>9.6956185533024486E-2</c:v>
                </c:pt>
                <c:pt idx="1">
                  <c:v>0.13783796102784526</c:v>
                </c:pt>
                <c:pt idx="2">
                  <c:v>0.17511712361357301</c:v>
                </c:pt>
                <c:pt idx="3">
                  <c:v>0.14268566014586417</c:v>
                </c:pt>
                <c:pt idx="4">
                  <c:v>0.12592195803081382</c:v>
                </c:pt>
                <c:pt idx="5">
                  <c:v>7.6729043849671025E-2</c:v>
                </c:pt>
                <c:pt idx="6">
                  <c:v>5.7464179740269045E-2</c:v>
                </c:pt>
                <c:pt idx="7">
                  <c:v>3.4273523072544013E-2</c:v>
                </c:pt>
              </c:numCache>
            </c:numRef>
          </c:val>
          <c:extLst>
            <c:ext xmlns:c16="http://schemas.microsoft.com/office/drawing/2014/chart" uri="{C3380CC4-5D6E-409C-BE32-E72D297353CC}">
              <c16:uniqueId val="{00000002-76D3-45AE-B3FD-CA168D9D6A28}"/>
            </c:ext>
          </c:extLst>
        </c:ser>
        <c:dLbls>
          <c:showLegendKey val="0"/>
          <c:showVal val="0"/>
          <c:showCatName val="0"/>
          <c:showSerName val="0"/>
          <c:showPercent val="0"/>
          <c:showBubbleSize val="0"/>
        </c:dLbls>
        <c:gapWidth val="219"/>
        <c:overlap val="-27"/>
        <c:axId val="192642800"/>
        <c:axId val="192643360"/>
      </c:barChart>
      <c:dateAx>
        <c:axId val="192642800"/>
        <c:scaling>
          <c:orientation val="minMax"/>
        </c:scaling>
        <c:delete val="0"/>
        <c:axPos val="b"/>
        <c:numFmt formatCode="[$-416]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2643360"/>
        <c:crosses val="autoZero"/>
        <c:auto val="1"/>
        <c:lblOffset val="100"/>
        <c:baseTimeUnit val="months"/>
      </c:dateAx>
      <c:valAx>
        <c:axId val="192643360"/>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26428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r>
              <a:rPr lang="en-US" sz="1400">
                <a:latin typeface="Arial" panose="020B0604020202020204" pitchFamily="34" charset="0"/>
                <a:cs typeface="Arial" panose="020B0604020202020204" pitchFamily="34" charset="0"/>
              </a:rPr>
              <a:t>CURVA</a:t>
            </a:r>
            <a:r>
              <a:rPr lang="en-US" sz="1400" baseline="0">
                <a:latin typeface="Arial" panose="020B0604020202020204" pitchFamily="34" charset="0"/>
                <a:cs typeface="Arial" panose="020B0604020202020204" pitchFamily="34" charset="0"/>
              </a:rPr>
              <a:t> S - INFRA</a:t>
            </a:r>
            <a:endParaRPr lang="en-US" sz="1400">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manualLayout>
          <c:layoutTarget val="inner"/>
          <c:xMode val="edge"/>
          <c:yMode val="edge"/>
          <c:x val="4.0792000648949035E-2"/>
          <c:y val="9.8585119575340191E-2"/>
          <c:w val="0.94124877181123756"/>
          <c:h val="0.79999845177904561"/>
        </c:manualLayout>
      </c:layout>
      <c:lineChart>
        <c:grouping val="standard"/>
        <c:varyColors val="0"/>
        <c:ser>
          <c:idx val="0"/>
          <c:order val="0"/>
          <c:tx>
            <c:strRef>
              <c:f>Graficos!$B$43</c:f>
              <c:strCache>
                <c:ptCount val="1"/>
                <c:pt idx="0">
                  <c:v>Acum. P1</c:v>
                </c:pt>
              </c:strCache>
            </c:strRef>
          </c:tx>
          <c:spPr>
            <a:ln w="19050" cap="rnd" cmpd="sng" algn="ctr">
              <a:solidFill>
                <a:schemeClr val="accent1">
                  <a:shade val="95000"/>
                  <a:satMod val="105000"/>
                </a:schemeClr>
              </a:solidFill>
              <a:round/>
            </a:ln>
            <a:effectLst/>
          </c:spPr>
          <c:marker>
            <c:symbol val="circle"/>
            <c:size val="10"/>
            <c:spPr>
              <a:solidFill>
                <a:srgbClr val="0070C0"/>
              </a:solidFill>
              <a:ln>
                <a:noFill/>
              </a:ln>
              <a:effectLst/>
            </c:spPr>
          </c:marker>
          <c:dLbls>
            <c:dLbl>
              <c:idx val="0"/>
              <c:layout>
                <c:manualLayout>
                  <c:x val="-3.8606209139760608E-2"/>
                  <c:y val="-5.56102433704355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2EB-4F25-ABC9-8B71CDC6384E}"/>
                </c:ext>
              </c:extLst>
            </c:dLbl>
            <c:dLbl>
              <c:idx val="1"/>
              <c:layout>
                <c:manualLayout>
                  <c:x val="-3.5321223721733283E-2"/>
                  <c:y val="-6.770957507289977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2EB-4F25-ABC9-8B71CDC6384E}"/>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1"/>
                    </a:solidFill>
                    <a:latin typeface="Arial" panose="020B0604020202020204" pitchFamily="34" charset="0"/>
                    <a:ea typeface="+mn-ea"/>
                    <a:cs typeface="Arial" panose="020B0604020202020204" pitchFamily="34" charset="0"/>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Graficos!$C$41:$J$41</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Graficos!$C$43:$J$43</c:f>
              <c:numCache>
                <c:formatCode>0.00%</c:formatCode>
                <c:ptCount val="8"/>
                <c:pt idx="0">
                  <c:v>0.21379931331220511</c:v>
                </c:pt>
                <c:pt idx="1">
                  <c:v>0.26315609245792526</c:v>
                </c:pt>
                <c:pt idx="2">
                  <c:v>0.34047814231035911</c:v>
                </c:pt>
                <c:pt idx="3">
                  <c:v>0.42606270198073859</c:v>
                </c:pt>
                <c:pt idx="4">
                  <c:v>0.52323997058625493</c:v>
                </c:pt>
                <c:pt idx="5">
                  <c:v>0.68151168198178858</c:v>
                </c:pt>
                <c:pt idx="6">
                  <c:v>0.8517479346551533</c:v>
                </c:pt>
                <c:pt idx="7">
                  <c:v>0.99999990981935105</c:v>
                </c:pt>
              </c:numCache>
            </c:numRef>
          </c:val>
          <c:smooth val="0"/>
          <c:extLst>
            <c:ext xmlns:c16="http://schemas.microsoft.com/office/drawing/2014/chart" uri="{C3380CC4-5D6E-409C-BE32-E72D297353CC}">
              <c16:uniqueId val="{00000000-71A6-4ED1-BE41-BEC627A85366}"/>
            </c:ext>
          </c:extLst>
        </c:ser>
        <c:ser>
          <c:idx val="1"/>
          <c:order val="1"/>
          <c:tx>
            <c:strRef>
              <c:f>Graficos!$B$43</c:f>
              <c:strCache>
                <c:ptCount val="1"/>
                <c:pt idx="0">
                  <c:v>Acum. P1</c:v>
                </c:pt>
              </c:strCache>
            </c:strRef>
          </c:tx>
          <c:spPr>
            <a:ln w="19050" cap="rnd" cmpd="sng" algn="ctr">
              <a:solidFill>
                <a:schemeClr val="accent2">
                  <a:shade val="95000"/>
                  <a:satMod val="105000"/>
                </a:schemeClr>
              </a:solidFill>
              <a:round/>
            </a:ln>
            <a:effectLst/>
          </c:spPr>
          <c:marker>
            <c:symbol val="circle"/>
            <c:size val="10"/>
            <c:spPr>
              <a:solidFill>
                <a:schemeClr val="accent2"/>
              </a:solidFill>
              <a:ln>
                <a:noFill/>
              </a:ln>
              <a:effectLst/>
            </c:spPr>
          </c:marker>
          <c:dLbls>
            <c:dLbl>
              <c:idx val="0"/>
              <c:layout>
                <c:manualLayout>
                  <c:x val="2.8743622407739113E-3"/>
                  <c:y val="3.07777941060533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2EB-4F25-ABC9-8B71CDC6384E}"/>
                </c:ext>
              </c:extLst>
            </c:dLbl>
            <c:dLbl>
              <c:idx val="1"/>
              <c:layout>
                <c:manualLayout>
                  <c:x val="-2.0531158862670796E-3"/>
                  <c:y val="5.1951624585365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2EB-4F25-ABC9-8B71CDC6384E}"/>
                </c:ext>
              </c:extLst>
            </c:dLbl>
            <c:dLbl>
              <c:idx val="2"/>
              <c:layout>
                <c:manualLayout>
                  <c:x val="-2.0531158862670796E-3"/>
                  <c:y val="5.19516245853655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2EB-4F25-ABC9-8B71CDC6384E}"/>
                </c:ext>
              </c:extLst>
            </c:dLbl>
            <c:dLbl>
              <c:idx val="3"/>
              <c:layout>
                <c:manualLayout>
                  <c:x val="4.516854949787515E-3"/>
                  <c:y val="3.9186829639265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2EB-4F25-ABC9-8B71CDC6384E}"/>
                </c:ext>
              </c:extLst>
            </c:dLbl>
            <c:dLbl>
              <c:idx val="4"/>
              <c:layout>
                <c:manualLayout>
                  <c:x val="-4.1062317725347615E-4"/>
                  <c:y val="5.128616134173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2EB-4F25-ABC9-8B71CDC6384E}"/>
                </c:ext>
              </c:extLst>
            </c:dLbl>
            <c:dLbl>
              <c:idx val="5"/>
              <c:layout>
                <c:manualLayout>
                  <c:x val="-4.1062317725347615E-4"/>
                  <c:y val="4.2211662564881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2EB-4F25-ABC9-8B71CDC6384E}"/>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2"/>
                    </a:solidFill>
                    <a:latin typeface="Arial" panose="020B0604020202020204" pitchFamily="34" charset="0"/>
                    <a:ea typeface="+mn-ea"/>
                    <a:cs typeface="Arial" panose="020B0604020202020204" pitchFamily="34" charset="0"/>
                  </a:defRPr>
                </a:pPr>
                <a:endParaRPr lang="pt-B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Graficos!$C$41:$J$41</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Graficos!$C$45:$J$45</c:f>
              <c:numCache>
                <c:formatCode>0.00%</c:formatCode>
                <c:ptCount val="8"/>
                <c:pt idx="0">
                  <c:v>0.21379931331220511</c:v>
                </c:pt>
                <c:pt idx="1">
                  <c:v>0.29168033982600872</c:v>
                </c:pt>
                <c:pt idx="2">
                  <c:v>0.35251196586348715</c:v>
                </c:pt>
                <c:pt idx="3">
                  <c:v>0.37729416262883281</c:v>
                </c:pt>
                <c:pt idx="4">
                  <c:v>0.38439196230693479</c:v>
                </c:pt>
              </c:numCache>
            </c:numRef>
          </c:val>
          <c:smooth val="0"/>
          <c:extLst>
            <c:ext xmlns:c16="http://schemas.microsoft.com/office/drawing/2014/chart" uri="{C3380CC4-5D6E-409C-BE32-E72D297353CC}">
              <c16:uniqueId val="{00000001-71A6-4ED1-BE41-BEC627A85366}"/>
            </c:ext>
          </c:extLst>
        </c:ser>
        <c:ser>
          <c:idx val="2"/>
          <c:order val="2"/>
          <c:tx>
            <c:strRef>
              <c:f>Graficos!$B$66</c:f>
              <c:strCache>
                <c:ptCount val="1"/>
                <c:pt idx="0">
                  <c:v>Acum. P0</c:v>
                </c:pt>
              </c:strCache>
            </c:strRef>
          </c:tx>
          <c:spPr>
            <a:ln w="19050" cap="rnd" cmpd="sng" algn="ctr">
              <a:solidFill>
                <a:schemeClr val="accent3">
                  <a:shade val="95000"/>
                  <a:satMod val="105000"/>
                </a:schemeClr>
              </a:solidFill>
              <a:round/>
            </a:ln>
            <a:effectLst/>
          </c:spPr>
          <c:marker>
            <c:symbol val="circle"/>
            <c:size val="10"/>
            <c:spPr>
              <a:solidFill>
                <a:srgbClr val="A1A1A1"/>
              </a:solidFill>
              <a:ln>
                <a:solidFill>
                  <a:srgbClr val="A1A1A1"/>
                </a:solidFill>
              </a:ln>
              <a:effectLst/>
            </c:spPr>
          </c:marker>
          <c:dLbls>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3"/>
                    </a:solidFill>
                    <a:latin typeface="Arial" panose="020B0604020202020204" pitchFamily="34" charset="0"/>
                    <a:ea typeface="+mn-ea"/>
                    <a:cs typeface="Arial" panose="020B0604020202020204" pitchFamily="34" charset="0"/>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Graficos!$C$41:$J$41</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Graficos!$C$66:$J$66</c:f>
              <c:numCache>
                <c:formatCode>0.00%</c:formatCode>
                <c:ptCount val="8"/>
                <c:pt idx="0">
                  <c:v>0.24997041190299069</c:v>
                </c:pt>
                <c:pt idx="1">
                  <c:v>0.38780837293083592</c:v>
                </c:pt>
                <c:pt idx="2">
                  <c:v>0.56292549654440893</c:v>
                </c:pt>
                <c:pt idx="3">
                  <c:v>0.70561115669027308</c:v>
                </c:pt>
                <c:pt idx="4">
                  <c:v>0.83153311472108693</c:v>
                </c:pt>
                <c:pt idx="5">
                  <c:v>0.90826215857075798</c:v>
                </c:pt>
                <c:pt idx="6">
                  <c:v>0.96572633831102705</c:v>
                </c:pt>
                <c:pt idx="7">
                  <c:v>0.99999986138357111</c:v>
                </c:pt>
              </c:numCache>
            </c:numRef>
          </c:val>
          <c:smooth val="0"/>
          <c:extLst>
            <c:ext xmlns:c16="http://schemas.microsoft.com/office/drawing/2014/chart" uri="{C3380CC4-5D6E-409C-BE32-E72D297353CC}">
              <c16:uniqueId val="{00000008-22EB-4F25-ABC9-8B71CDC6384E}"/>
            </c:ext>
          </c:extLst>
        </c:ser>
        <c:dLbls>
          <c:dLblPos val="ctr"/>
          <c:showLegendKey val="0"/>
          <c:showVal val="1"/>
          <c:showCatName val="0"/>
          <c:showSerName val="0"/>
          <c:showPercent val="0"/>
          <c:showBubbleSize val="0"/>
        </c:dLbls>
        <c:marker val="1"/>
        <c:smooth val="0"/>
        <c:axId val="192647280"/>
        <c:axId val="192647840"/>
      </c:lineChart>
      <c:dateAx>
        <c:axId val="192647280"/>
        <c:scaling>
          <c:orientation val="minMax"/>
        </c:scaling>
        <c:delete val="0"/>
        <c:axPos val="b"/>
        <c:majorGridlines>
          <c:spPr>
            <a:ln>
              <a:solidFill>
                <a:schemeClr val="dk1">
                  <a:lumMod val="15000"/>
                  <a:lumOff val="85000"/>
                </a:schemeClr>
              </a:solidFill>
            </a:ln>
            <a:effectLst/>
          </c:spPr>
        </c:majorGridlines>
        <c:numFmt formatCode="[$-416]mmm\-yy;@"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crossAx val="192647840"/>
        <c:crosses val="autoZero"/>
        <c:auto val="1"/>
        <c:lblOffset val="100"/>
        <c:baseTimeUnit val="months"/>
      </c:dateAx>
      <c:valAx>
        <c:axId val="192647840"/>
        <c:scaling>
          <c:orientation val="minMax"/>
        </c:scaling>
        <c:delete val="1"/>
        <c:axPos val="l"/>
        <c:title>
          <c:tx>
            <c:rich>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r>
                  <a:rPr lang="en-US" sz="900">
                    <a:latin typeface="Arial" panose="020B0604020202020204" pitchFamily="34" charset="0"/>
                    <a:cs typeface="Arial" panose="020B0604020202020204" pitchFamily="34" charset="0"/>
                  </a:rPr>
                  <a:t>Progresso realizado (%)</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00%" sourceLinked="1"/>
        <c:majorTickMark val="none"/>
        <c:minorTickMark val="none"/>
        <c:tickLblPos val="nextTo"/>
        <c:crossAx val="19264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Dados!$M$70</c:f>
          <c:strCache>
            <c:ptCount val="1"/>
            <c:pt idx="0">
              <c:v>EPC - 1ª etapa Acum. jan/22</c:v>
            </c:pt>
          </c:strCache>
        </c:strRef>
      </c:tx>
      <c:overlay val="0"/>
      <c:spPr>
        <a:noFill/>
        <a:ln>
          <a:noFill/>
        </a:ln>
        <a:effectLst>
          <a:glow rad="63500">
            <a:schemeClr val="accent1">
              <a:satMod val="175000"/>
              <a:alpha val="40000"/>
            </a:schemeClr>
          </a:glow>
        </a:effectLst>
      </c:spPr>
      <c:txPr>
        <a:bodyPr rot="0" spcFirstLastPara="1" vertOverflow="ellipsis" vert="horz" wrap="square" anchor="ctr" anchorCtr="1"/>
        <a:lstStyle/>
        <a:p>
          <a:pPr algn="ctr" rtl="0">
            <a:defRPr lang="en-US" sz="1400" b="0" i="0" u="none" strike="noStrike" kern="1200" cap="all" spc="0" baseline="0">
              <a:gradFill>
                <a:gsLst>
                  <a:gs pos="0">
                    <a:sysClr val="windowText" lastClr="000000">
                      <a:lumMod val="50000"/>
                      <a:lumOff val="50000"/>
                    </a:sysClr>
                  </a:gs>
                  <a:gs pos="100000">
                    <a:sysClr val="windowText" lastClr="000000">
                      <a:lumMod val="85000"/>
                      <a:lumOff val="15000"/>
                    </a:sys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barChart>
        <c:barDir val="col"/>
        <c:grouping val="clustered"/>
        <c:varyColors val="0"/>
        <c:ser>
          <c:idx val="0"/>
          <c:order val="0"/>
          <c:tx>
            <c:strRef>
              <c:f>Graficos!$N$42</c:f>
              <c:strCache>
                <c:ptCount val="1"/>
                <c:pt idx="0">
                  <c:v>P0</c:v>
                </c:pt>
              </c:strCache>
            </c:strRef>
          </c:tx>
          <c:spPr>
            <a:solidFill>
              <a:schemeClr val="accent1"/>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Graficos!$O$41:$V$41</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Graficos!$O$42:$V$42</c:f>
              <c:numCache>
                <c:formatCode>0.00%</c:formatCode>
                <c:ptCount val="8"/>
                <c:pt idx="0">
                  <c:v>0.15879342590135606</c:v>
                </c:pt>
                <c:pt idx="1">
                  <c:v>4.1081571071038339E-2</c:v>
                </c:pt>
                <c:pt idx="2">
                  <c:v>7.4820823043525692E-2</c:v>
                </c:pt>
                <c:pt idx="3">
                  <c:v>0.10460169514692434</c:v>
                </c:pt>
                <c:pt idx="4">
                  <c:v>0.14412837383002342</c:v>
                </c:pt>
                <c:pt idx="5">
                  <c:v>0.17554812284156734</c:v>
                </c:pt>
                <c:pt idx="6">
                  <c:v>0.16240401368237839</c:v>
                </c:pt>
                <c:pt idx="7">
                  <c:v>0.13861943613414121</c:v>
                </c:pt>
              </c:numCache>
            </c:numRef>
          </c:val>
          <c:extLst>
            <c:ext xmlns:c16="http://schemas.microsoft.com/office/drawing/2014/chart" uri="{C3380CC4-5D6E-409C-BE32-E72D297353CC}">
              <c16:uniqueId val="{00000000-13D4-4CB1-86AD-85DE35AFAB4A}"/>
            </c:ext>
          </c:extLst>
        </c:ser>
        <c:ser>
          <c:idx val="1"/>
          <c:order val="1"/>
          <c:tx>
            <c:strRef>
              <c:f>Graficos!$N$44</c:f>
              <c:strCache>
                <c:ptCount val="1"/>
                <c:pt idx="0">
                  <c:v>Realizado</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Graficos!$O$41:$V$41</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Graficos!$O$44:$V$44</c:f>
              <c:numCache>
                <c:formatCode>0.00%</c:formatCode>
                <c:ptCount val="8"/>
                <c:pt idx="0">
                  <c:v>0.15879342590135606</c:v>
                </c:pt>
                <c:pt idx="1">
                  <c:v>4.3044449699900088E-2</c:v>
                </c:pt>
                <c:pt idx="2">
                  <c:v>8.6505651418985668E-2</c:v>
                </c:pt>
                <c:pt idx="3">
                  <c:v>7.6269944321138178E-2</c:v>
                </c:pt>
                <c:pt idx="4">
                  <c:v>2.3362473670168433E-2</c:v>
                </c:pt>
              </c:numCache>
            </c:numRef>
          </c:val>
          <c:extLst>
            <c:ext xmlns:c16="http://schemas.microsoft.com/office/drawing/2014/chart" uri="{C3380CC4-5D6E-409C-BE32-E72D297353CC}">
              <c16:uniqueId val="{00000001-13D4-4CB1-86AD-85DE35AFAB4A}"/>
            </c:ext>
          </c:extLst>
        </c:ser>
        <c:ser>
          <c:idx val="2"/>
          <c:order val="2"/>
          <c:tx>
            <c:strRef>
              <c:f>Graficos!$N$65</c:f>
              <c:strCache>
                <c:ptCount val="1"/>
                <c:pt idx="0">
                  <c:v>P0</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Graficos!$O$65:$V$65</c:f>
              <c:numCache>
                <c:formatCode>0.00%</c:formatCode>
                <c:ptCount val="8"/>
                <c:pt idx="0">
                  <c:v>7.6861039185559601E-2</c:v>
                </c:pt>
                <c:pt idx="1">
                  <c:v>0.11964876436441223</c:v>
                </c:pt>
                <c:pt idx="2">
                  <c:v>0.15251630461719412</c:v>
                </c:pt>
                <c:pt idx="3">
                  <c:v>0.1303651704180388</c:v>
                </c:pt>
                <c:pt idx="4">
                  <c:v>0.10480026316079696</c:v>
                </c:pt>
                <c:pt idx="5">
                  <c:v>6.9276076201351955E-2</c:v>
                </c:pt>
                <c:pt idx="6">
                  <c:v>6.2868510742270428E-2</c:v>
                </c:pt>
                <c:pt idx="7">
                  <c:v>4.4128688882515983E-2</c:v>
                </c:pt>
              </c:numCache>
            </c:numRef>
          </c:val>
          <c:extLst>
            <c:ext xmlns:c16="http://schemas.microsoft.com/office/drawing/2014/chart" uri="{C3380CC4-5D6E-409C-BE32-E72D297353CC}">
              <c16:uniqueId val="{00000002-13D4-4CB1-86AD-85DE35AFAB4A}"/>
            </c:ext>
          </c:extLst>
        </c:ser>
        <c:dLbls>
          <c:showLegendKey val="0"/>
          <c:showVal val="0"/>
          <c:showCatName val="0"/>
          <c:showSerName val="0"/>
          <c:showPercent val="0"/>
          <c:showBubbleSize val="0"/>
        </c:dLbls>
        <c:gapWidth val="219"/>
        <c:overlap val="-27"/>
        <c:axId val="193009952"/>
        <c:axId val="193010512"/>
      </c:barChart>
      <c:dateAx>
        <c:axId val="193009952"/>
        <c:scaling>
          <c:orientation val="minMax"/>
        </c:scaling>
        <c:delete val="0"/>
        <c:axPos val="b"/>
        <c:numFmt formatCode="[$-416]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3010512"/>
        <c:crosses val="autoZero"/>
        <c:auto val="1"/>
        <c:lblOffset val="100"/>
        <c:baseTimeUnit val="months"/>
      </c:dateAx>
      <c:valAx>
        <c:axId val="193010512"/>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pt-BR"/>
          </a:p>
        </c:txPr>
        <c:crossAx val="1930099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orientation="portrait"/>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r>
              <a:rPr lang="en-US" sz="1400">
                <a:latin typeface="Arial" panose="020B0604020202020204" pitchFamily="34" charset="0"/>
                <a:cs typeface="Arial" panose="020B0604020202020204" pitchFamily="34" charset="0"/>
              </a:rPr>
              <a:t>CURVA</a:t>
            </a:r>
            <a:r>
              <a:rPr lang="en-US" sz="1400" baseline="0">
                <a:latin typeface="Arial" panose="020B0604020202020204" pitchFamily="34" charset="0"/>
                <a:cs typeface="Arial" panose="020B0604020202020204" pitchFamily="34" charset="0"/>
              </a:rPr>
              <a:t> S - EPC</a:t>
            </a:r>
            <a:endParaRPr lang="en-US" sz="1400">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cap="all" spc="0" baseline="0">
              <a:gradFill>
                <a:gsLst>
                  <a:gs pos="0">
                    <a:schemeClr val="dk1">
                      <a:lumMod val="50000"/>
                      <a:lumOff val="50000"/>
                    </a:schemeClr>
                  </a:gs>
                  <a:gs pos="100000">
                    <a:schemeClr val="dk1">
                      <a:lumMod val="85000"/>
                      <a:lumOff val="15000"/>
                    </a:schemeClr>
                  </a:gs>
                </a:gsLst>
                <a:lin ang="5400000" scaled="0"/>
              </a:gradFill>
              <a:latin typeface="Arial" panose="020B0604020202020204" pitchFamily="34" charset="0"/>
              <a:ea typeface="+mn-ea"/>
              <a:cs typeface="Arial" panose="020B0604020202020204" pitchFamily="34" charset="0"/>
            </a:defRPr>
          </a:pPr>
          <a:endParaRPr lang="pt-BR"/>
        </a:p>
      </c:txPr>
    </c:title>
    <c:autoTitleDeleted val="0"/>
    <c:plotArea>
      <c:layout>
        <c:manualLayout>
          <c:layoutTarget val="inner"/>
          <c:xMode val="edge"/>
          <c:yMode val="edge"/>
          <c:x val="4.0792000648949035E-2"/>
          <c:y val="9.8585119575340191E-2"/>
          <c:w val="0.94124877181123756"/>
          <c:h val="0.79999845177904561"/>
        </c:manualLayout>
      </c:layout>
      <c:lineChart>
        <c:grouping val="standard"/>
        <c:varyColors val="0"/>
        <c:ser>
          <c:idx val="0"/>
          <c:order val="0"/>
          <c:tx>
            <c:strRef>
              <c:f>Graficos!$N$43</c:f>
              <c:strCache>
                <c:ptCount val="1"/>
                <c:pt idx="0">
                  <c:v>Acum. P0</c:v>
                </c:pt>
              </c:strCache>
            </c:strRef>
          </c:tx>
          <c:spPr>
            <a:ln w="19050" cap="rnd" cmpd="sng" algn="ctr">
              <a:solidFill>
                <a:schemeClr val="accent1">
                  <a:shade val="95000"/>
                  <a:satMod val="105000"/>
                </a:schemeClr>
              </a:solidFill>
              <a:round/>
            </a:ln>
            <a:effectLst/>
          </c:spPr>
          <c:marker>
            <c:symbol val="circle"/>
            <c:size val="10"/>
            <c:spPr>
              <a:solidFill>
                <a:srgbClr val="0070C0"/>
              </a:solidFill>
              <a:ln>
                <a:noFill/>
              </a:ln>
              <a:effectLst/>
            </c:spPr>
          </c:marker>
          <c:dLbls>
            <c:dLbl>
              <c:idx val="6"/>
              <c:layout>
                <c:manualLayout>
                  <c:x val="-3.367873101271962E-2"/>
                  <c:y val="-5.86350762960516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35F-43BC-8B31-8CF47B6B7C14}"/>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1"/>
                    </a:solidFill>
                    <a:latin typeface="Arial" panose="020B0604020202020204" pitchFamily="34" charset="0"/>
                    <a:ea typeface="+mn-ea"/>
                    <a:cs typeface="Arial" panose="020B0604020202020204" pitchFamily="34" charset="0"/>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Graficos!$O$64:$V$64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Graficos!$O$43:$V$43</c:f>
              <c:numCache>
                <c:formatCode>0.00%</c:formatCode>
                <c:ptCount val="8"/>
                <c:pt idx="0">
                  <c:v>0.15879342590135606</c:v>
                </c:pt>
                <c:pt idx="1">
                  <c:v>0.19987499697239441</c:v>
                </c:pt>
                <c:pt idx="2">
                  <c:v>0.27469582001592008</c:v>
                </c:pt>
                <c:pt idx="3">
                  <c:v>0.37929751516284443</c:v>
                </c:pt>
                <c:pt idx="4">
                  <c:v>0.52342588899286779</c:v>
                </c:pt>
                <c:pt idx="5">
                  <c:v>0.69897401183443519</c:v>
                </c:pt>
                <c:pt idx="6">
                  <c:v>0.86137802551681353</c:v>
                </c:pt>
                <c:pt idx="7">
                  <c:v>0.99999746165095471</c:v>
                </c:pt>
              </c:numCache>
            </c:numRef>
          </c:val>
          <c:smooth val="0"/>
          <c:extLst>
            <c:ext xmlns:c16="http://schemas.microsoft.com/office/drawing/2014/chart" uri="{C3380CC4-5D6E-409C-BE32-E72D297353CC}">
              <c16:uniqueId val="{00000000-71A6-4ED1-BE41-BEC627A85366}"/>
            </c:ext>
          </c:extLst>
        </c:ser>
        <c:ser>
          <c:idx val="1"/>
          <c:order val="1"/>
          <c:tx>
            <c:strRef>
              <c:f>Graficos!$N$45</c:f>
              <c:strCache>
                <c:ptCount val="1"/>
                <c:pt idx="0">
                  <c:v>Acum. Real.</c:v>
                </c:pt>
              </c:strCache>
            </c:strRef>
          </c:tx>
          <c:spPr>
            <a:ln w="19050" cap="rnd" cmpd="sng" algn="ctr">
              <a:solidFill>
                <a:schemeClr val="accent2">
                  <a:shade val="95000"/>
                  <a:satMod val="105000"/>
                </a:schemeClr>
              </a:solidFill>
              <a:round/>
            </a:ln>
            <a:effectLst/>
          </c:spPr>
          <c:marker>
            <c:symbol val="circle"/>
            <c:size val="10"/>
            <c:spPr>
              <a:solidFill>
                <a:schemeClr val="accent2"/>
              </a:solidFill>
              <a:ln>
                <a:noFill/>
              </a:ln>
              <a:effectLst/>
            </c:spPr>
          </c:marker>
          <c:dLbls>
            <c:dLbl>
              <c:idx val="0"/>
              <c:layout>
                <c:manualLayout>
                  <c:x val="2.8743622407739113E-3"/>
                  <c:y val="3.07777941060533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35F-43BC-8B31-8CF47B6B7C14}"/>
                </c:ext>
              </c:extLst>
            </c:dLbl>
            <c:dLbl>
              <c:idx val="1"/>
              <c:layout>
                <c:manualLayout>
                  <c:x val="-2.0531158862670796E-3"/>
                  <c:y val="5.1951624585365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35F-43BC-8B31-8CF47B6B7C14}"/>
                </c:ext>
              </c:extLst>
            </c:dLbl>
            <c:dLbl>
              <c:idx val="2"/>
              <c:layout>
                <c:manualLayout>
                  <c:x val="-2.0531158862670796E-3"/>
                  <c:y val="5.19516245853655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35F-43BC-8B31-8CF47B6B7C14}"/>
                </c:ext>
              </c:extLst>
            </c:dLbl>
            <c:dLbl>
              <c:idx val="3"/>
              <c:layout>
                <c:manualLayout>
                  <c:x val="4.516854949787515E-3"/>
                  <c:y val="3.9186829639265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35F-43BC-8B31-8CF47B6B7C14}"/>
                </c:ext>
              </c:extLst>
            </c:dLbl>
            <c:dLbl>
              <c:idx val="4"/>
              <c:layout>
                <c:manualLayout>
                  <c:x val="-4.1062317725347615E-4"/>
                  <c:y val="5.12861613417300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35F-43BC-8B31-8CF47B6B7C14}"/>
                </c:ext>
              </c:extLst>
            </c:dLbl>
            <c:dLbl>
              <c:idx val="5"/>
              <c:layout>
                <c:manualLayout>
                  <c:x val="-4.1062317725347615E-4"/>
                  <c:y val="4.2211662564881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35F-43BC-8B31-8CF47B6B7C14}"/>
                </c:ext>
              </c:extLst>
            </c:dLbl>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2"/>
                    </a:solidFill>
                    <a:latin typeface="Arial" panose="020B0604020202020204" pitchFamily="34" charset="0"/>
                    <a:ea typeface="+mn-ea"/>
                    <a:cs typeface="Arial" panose="020B0604020202020204" pitchFamily="34" charset="0"/>
                  </a:defRPr>
                </a:pPr>
                <a:endParaRPr lang="pt-BR"/>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Graficos!$O$64:$V$64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Graficos!$O$45:$V$45</c:f>
              <c:numCache>
                <c:formatCode>0.00%</c:formatCode>
                <c:ptCount val="8"/>
                <c:pt idx="0">
                  <c:v>0.15879342590135606</c:v>
                </c:pt>
                <c:pt idx="1">
                  <c:v>0.20183787560125616</c:v>
                </c:pt>
                <c:pt idx="2">
                  <c:v>0.2883435270202418</c:v>
                </c:pt>
                <c:pt idx="3">
                  <c:v>0.36461347134138</c:v>
                </c:pt>
                <c:pt idx="4">
                  <c:v>0.38797594501154842</c:v>
                </c:pt>
              </c:numCache>
            </c:numRef>
          </c:val>
          <c:smooth val="0"/>
          <c:extLst>
            <c:ext xmlns:c16="http://schemas.microsoft.com/office/drawing/2014/chart" uri="{C3380CC4-5D6E-409C-BE32-E72D297353CC}">
              <c16:uniqueId val="{00000001-71A6-4ED1-BE41-BEC627A85366}"/>
            </c:ext>
          </c:extLst>
        </c:ser>
        <c:ser>
          <c:idx val="2"/>
          <c:order val="2"/>
          <c:tx>
            <c:strRef>
              <c:f>Graficos!$N$66</c:f>
              <c:strCache>
                <c:ptCount val="1"/>
                <c:pt idx="0">
                  <c:v>Acum. P0</c:v>
                </c:pt>
              </c:strCache>
            </c:strRef>
          </c:tx>
          <c:spPr>
            <a:ln w="19050" cap="rnd" cmpd="sng" algn="ctr">
              <a:solidFill>
                <a:schemeClr val="accent3">
                  <a:shade val="95000"/>
                  <a:satMod val="105000"/>
                </a:schemeClr>
              </a:solidFill>
              <a:round/>
            </a:ln>
            <a:effectLst/>
          </c:spPr>
          <c:marker>
            <c:symbol val="circle"/>
            <c:size val="10"/>
            <c:spPr>
              <a:solidFill>
                <a:srgbClr val="A1A1A1"/>
              </a:solidFill>
              <a:ln>
                <a:solidFill>
                  <a:srgbClr val="A1A1A1"/>
                </a:solidFill>
              </a:ln>
              <a:effectLst/>
            </c:spPr>
          </c:marker>
          <c:dLbls>
            <c:spPr>
              <a:noFill/>
              <a:ln>
                <a:noFill/>
              </a:ln>
              <a:effectLst/>
            </c:spPr>
            <c:txPr>
              <a:bodyPr rot="-2100000" spcFirstLastPara="1" vertOverflow="ellipsis" wrap="square" lIns="38100" tIns="19050" rIns="38100" bIns="19050" anchor="ctr" anchorCtr="1">
                <a:spAutoFit/>
              </a:bodyPr>
              <a:lstStyle/>
              <a:p>
                <a:pPr>
                  <a:defRPr sz="1000" b="1" i="0" u="none" strike="noStrike" kern="1200" baseline="0">
                    <a:solidFill>
                      <a:schemeClr val="accent3"/>
                    </a:solidFill>
                    <a:latin typeface="Arial" panose="020B0604020202020204" pitchFamily="34" charset="0"/>
                    <a:ea typeface="+mn-ea"/>
                    <a:cs typeface="Arial" panose="020B0604020202020204" pitchFamily="34" charset="0"/>
                  </a:defRPr>
                </a:pPr>
                <a:endParaRPr lang="pt-BR"/>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35000"/>
                          <a:lumOff val="65000"/>
                        </a:schemeClr>
                      </a:solidFill>
                    </a:ln>
                    <a:effectLst/>
                  </c:spPr>
                </c15:leaderLines>
              </c:ext>
            </c:extLst>
          </c:dLbls>
          <c:cat>
            <c:numRef>
              <c:f>Graficos!$O$64:$V$64</c:f>
              <c:numCache>
                <c:formatCode>[$-416]mmm\-yy;@</c:formatCode>
                <c:ptCount val="8"/>
                <c:pt idx="0">
                  <c:v>44440</c:v>
                </c:pt>
                <c:pt idx="1">
                  <c:v>44470</c:v>
                </c:pt>
                <c:pt idx="2">
                  <c:v>44501</c:v>
                </c:pt>
                <c:pt idx="3">
                  <c:v>44531</c:v>
                </c:pt>
                <c:pt idx="4">
                  <c:v>44562</c:v>
                </c:pt>
                <c:pt idx="5">
                  <c:v>44593</c:v>
                </c:pt>
                <c:pt idx="6">
                  <c:v>44621</c:v>
                </c:pt>
                <c:pt idx="7">
                  <c:v>44652</c:v>
                </c:pt>
              </c:numCache>
            </c:numRef>
          </c:cat>
          <c:val>
            <c:numRef>
              <c:f>Graficos!$O$66:$V$66</c:f>
              <c:numCache>
                <c:formatCode>0.00%</c:formatCode>
                <c:ptCount val="8"/>
                <c:pt idx="0">
                  <c:v>0.31640478684501727</c:v>
                </c:pt>
                <c:pt idx="1">
                  <c:v>0.43605355120942951</c:v>
                </c:pt>
                <c:pt idx="2">
                  <c:v>0.58856985582662369</c:v>
                </c:pt>
                <c:pt idx="3">
                  <c:v>0.71893502624466255</c:v>
                </c:pt>
                <c:pt idx="4">
                  <c:v>0.82373528940545948</c:v>
                </c:pt>
                <c:pt idx="5">
                  <c:v>0.89301136560681149</c:v>
                </c:pt>
                <c:pt idx="6">
                  <c:v>0.95587987634908189</c:v>
                </c:pt>
                <c:pt idx="7">
                  <c:v>1.000008565231598</c:v>
                </c:pt>
              </c:numCache>
            </c:numRef>
          </c:val>
          <c:smooth val="0"/>
          <c:extLst>
            <c:ext xmlns:c16="http://schemas.microsoft.com/office/drawing/2014/chart" uri="{C3380CC4-5D6E-409C-BE32-E72D297353CC}">
              <c16:uniqueId val="{00000007-E35F-43BC-8B31-8CF47B6B7C14}"/>
            </c:ext>
          </c:extLst>
        </c:ser>
        <c:dLbls>
          <c:dLblPos val="ctr"/>
          <c:showLegendKey val="0"/>
          <c:showVal val="1"/>
          <c:showCatName val="0"/>
          <c:showSerName val="0"/>
          <c:showPercent val="0"/>
          <c:showBubbleSize val="0"/>
        </c:dLbls>
        <c:marker val="1"/>
        <c:smooth val="0"/>
        <c:axId val="192849152"/>
        <c:axId val="193154768"/>
      </c:lineChart>
      <c:dateAx>
        <c:axId val="192849152"/>
        <c:scaling>
          <c:orientation val="minMax"/>
        </c:scaling>
        <c:delete val="0"/>
        <c:axPos val="b"/>
        <c:majorGridlines>
          <c:spPr>
            <a:ln>
              <a:solidFill>
                <a:schemeClr val="dk1">
                  <a:lumMod val="15000"/>
                  <a:lumOff val="85000"/>
                </a:schemeClr>
              </a:solidFill>
            </a:ln>
            <a:effectLst/>
          </c:spPr>
        </c:majorGridlines>
        <c:numFmt formatCode="[$-416]mmm\-yy;@"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crossAx val="193154768"/>
        <c:crosses val="autoZero"/>
        <c:auto val="1"/>
        <c:lblOffset val="100"/>
        <c:baseTimeUnit val="months"/>
      </c:dateAx>
      <c:valAx>
        <c:axId val="193154768"/>
        <c:scaling>
          <c:orientation val="minMax"/>
        </c:scaling>
        <c:delete val="1"/>
        <c:axPos val="l"/>
        <c:title>
          <c:tx>
            <c:rich>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r>
                  <a:rPr lang="en-US" sz="900">
                    <a:latin typeface="Arial" panose="020B0604020202020204" pitchFamily="34" charset="0"/>
                    <a:cs typeface="Arial" panose="020B0604020202020204" pitchFamily="34" charset="0"/>
                  </a:rPr>
                  <a:t>Progresso realizado (%)</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title>
        <c:numFmt formatCode="0.00%" sourceLinked="1"/>
        <c:majorTickMark val="none"/>
        <c:minorTickMark val="none"/>
        <c:tickLblPos val="nextTo"/>
        <c:crossAx val="192849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dk1">
                  <a:lumMod val="65000"/>
                  <a:lumOff val="35000"/>
                </a:schemeClr>
              </a:solidFill>
              <a:latin typeface="Arial" panose="020B0604020202020204" pitchFamily="34" charset="0"/>
              <a:ea typeface="+mn-ea"/>
              <a:cs typeface="Arial" panose="020B0604020202020204" pitchFamily="34" charset="0"/>
            </a:defRPr>
          </a:pPr>
          <a:endParaRPr lang="pt-BR"/>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7"/>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7"/>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34">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1000" kern="120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cs:styleClr val="auto"/>
    </cs:fontRef>
    <cs:spPr/>
    <cs:defRPr sz="900" b="1" i="0" u="none" strike="noStrike" kern="1200" baseline="0"/>
  </cs:dataLabel>
  <cs:dataLabelCallout>
    <cs:lnRef idx="0"/>
    <cs:fillRef idx="0"/>
    <cs:effectRef idx="0"/>
    <cs:fontRef idx="minor">
      <a:schemeClr val="dk1">
        <a:lumMod val="65000"/>
        <a:lumOff val="35000"/>
      </a:schemeClr>
    </cs:fontRef>
    <cs:spPr>
      <a:solidFill>
        <a:schemeClr val="lt1"/>
      </a:solidFill>
      <a:ln w="9575">
        <a:solidFill>
          <a:schemeClr val="lt1">
            <a:lumMod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19050" cap="rnd" cmpd="sng" algn="ctr">
        <a:solidFill>
          <a:schemeClr val="phClr">
            <a:shade val="95000"/>
            <a:satMod val="105000"/>
          </a:schemeClr>
        </a:solidFill>
        <a:round/>
      </a:ln>
    </cs:spPr>
  </cs:dataPointLine>
  <cs:dataPointMarker>
    <cs:lnRef idx="0"/>
    <cs:fillRef idx="0"/>
    <cs:effectRef idx="0"/>
    <cs:fontRef idx="minor">
      <a:schemeClr val="dk1"/>
    </cs:fontRef>
    <cs:spPr>
      <a:solidFill>
        <a:schemeClr val="lt1"/>
      </a:solidFill>
    </cs:spPr>
  </cs:dataPointMarker>
  <cs:dataPointMarkerLayout symbol="circle" size="17"/>
  <cs:dataPointWireframe>
    <cs:lnRef idx="0">
      <cs:styleClr val="auto"/>
    </cs:lnRef>
    <cs:fillRef idx="1"/>
    <cs:effectRef idx="0"/>
    <cs:fontRef idx="minor">
      <a:schemeClr val="dk1"/>
    </cs:fontRef>
    <cs:spPr>
      <a:ln w="9525">
        <a:solidFill>
          <a:schemeClr val="phClr"/>
        </a:solidFill>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50000"/>
            <a:lumOff val="50000"/>
          </a:schemeClr>
        </a:solidFill>
      </a:ln>
    </cs:spPr>
  </cs:downBar>
  <cs:dropLine>
    <cs:lnRef idx="0"/>
    <cs:fillRef idx="0"/>
    <cs:effectRef idx="0"/>
    <cs:fontRef idx="minor">
      <a:schemeClr val="dk1"/>
    </cs:fontRef>
    <cs:spPr>
      <a:ln w="9525">
        <a:solidFill>
          <a:schemeClr val="dk1">
            <a:lumMod val="35000"/>
            <a:lumOff val="65000"/>
          </a:schemeClr>
        </a:solidFill>
      </a:ln>
    </cs:spPr>
  </cs:dropLine>
  <cs:errorBar>
    <cs:lnRef idx="0"/>
    <cs:fillRef idx="0"/>
    <cs:effectRef idx="0"/>
    <cs:fontRef idx="minor">
      <a:schemeClr val="dk1"/>
    </cs:fontRef>
    <cs:spPr>
      <a:ln w="9525">
        <a:solidFill>
          <a:schemeClr val="dk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ln>
    </cs:spPr>
  </cs:seriesLine>
  <cs:title>
    <cs:lnRef idx="0"/>
    <cs:fillRef idx="0"/>
    <cs:effectRef idx="0"/>
    <cs:fontRef idx="minor">
      <a:schemeClr val="dk1"/>
    </cs:fontRef>
    <cs:defRPr sz="1440" b="0" kern="1200" cap="all" spc="0" baseline="0">
      <a:gradFill>
        <a:gsLst>
          <a:gs pos="0">
            <a:schemeClr val="dk1">
              <a:lumMod val="50000"/>
              <a:lumOff val="50000"/>
            </a:schemeClr>
          </a:gs>
          <a:gs pos="100000">
            <a:schemeClr val="dk1">
              <a:lumMod val="85000"/>
              <a:lumOff val="15000"/>
            </a:schemeClr>
          </a:gs>
        </a:gsLst>
        <a:lin ang="5400000" scaled="0"/>
      </a:gradFill>
    </cs:defRPr>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50000"/>
            <a:lumOff val="50000"/>
          </a:schemeClr>
        </a:solidFill>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chart" Target="../charts/chart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109256</xdr:colOff>
      <xdr:row>1</xdr:row>
      <xdr:rowOff>25213</xdr:rowOff>
    </xdr:from>
    <xdr:to>
      <xdr:col>2</xdr:col>
      <xdr:colOff>459440</xdr:colOff>
      <xdr:row>2</xdr:row>
      <xdr:rowOff>6653</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31" y="158563"/>
          <a:ext cx="807384" cy="42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30255</xdr:colOff>
      <xdr:row>2</xdr:row>
      <xdr:rowOff>87187</xdr:rowOff>
    </xdr:from>
    <xdr:to>
      <xdr:col>12</xdr:col>
      <xdr:colOff>614655</xdr:colOff>
      <xdr:row>11</xdr:row>
      <xdr:rowOff>352306</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30255</xdr:colOff>
      <xdr:row>2</xdr:row>
      <xdr:rowOff>86992</xdr:rowOff>
    </xdr:from>
    <xdr:to>
      <xdr:col>24</xdr:col>
      <xdr:colOff>613052</xdr:colOff>
      <xdr:row>11</xdr:row>
      <xdr:rowOff>352306</xdr:rowOff>
    </xdr:to>
    <xdr:graphicFrame macro="">
      <xdr:nvGraphicFramePr>
        <xdr:cNvPr id="24" name="Gráfico 23">
          <a:extLst>
            <a:ext uri="{FF2B5EF4-FFF2-40B4-BE49-F238E27FC236}">
              <a16:creationId xmlns:a16="http://schemas.microsoft.com/office/drawing/2014/main"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229162</xdr:colOff>
      <xdr:row>0</xdr:row>
      <xdr:rowOff>39781</xdr:rowOff>
    </xdr:from>
    <xdr:to>
      <xdr:col>3</xdr:col>
      <xdr:colOff>403413</xdr:colOff>
      <xdr:row>0</xdr:row>
      <xdr:rowOff>639856</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9103" y="39781"/>
          <a:ext cx="1474134" cy="600075"/>
        </a:xfrm>
        <a:prstGeom prst="rect">
          <a:avLst/>
        </a:prstGeom>
      </xdr:spPr>
    </xdr:pic>
    <xdr:clientData/>
  </xdr:twoCellAnchor>
  <xdr:twoCellAnchor>
    <xdr:from>
      <xdr:col>2</xdr:col>
      <xdr:colOff>22412</xdr:colOff>
      <xdr:row>3</xdr:row>
      <xdr:rowOff>33618</xdr:rowOff>
    </xdr:from>
    <xdr:to>
      <xdr:col>2</xdr:col>
      <xdr:colOff>638736</xdr:colOff>
      <xdr:row>11</xdr:row>
      <xdr:rowOff>22412</xdr:rowOff>
    </xdr:to>
    <xdr:sp macro="" textlink="">
      <xdr:nvSpPr>
        <xdr:cNvPr id="4" name="Retângulo 3">
          <a:extLst>
            <a:ext uri="{FF2B5EF4-FFF2-40B4-BE49-F238E27FC236}">
              <a16:creationId xmlns:a16="http://schemas.microsoft.com/office/drawing/2014/main" id="{00000000-0008-0000-0200-000004000000}"/>
            </a:ext>
          </a:extLst>
        </xdr:cNvPr>
        <xdr:cNvSpPr/>
      </xdr:nvSpPr>
      <xdr:spPr>
        <a:xfrm>
          <a:off x="1322294" y="1512794"/>
          <a:ext cx="616324" cy="3485030"/>
        </a:xfrm>
        <a:prstGeom prst="rect">
          <a:avLst/>
        </a:prstGeom>
        <a:noFill/>
        <a:ln w="19050">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30255</xdr:colOff>
      <xdr:row>17</xdr:row>
      <xdr:rowOff>79903</xdr:rowOff>
    </xdr:from>
    <xdr:to>
      <xdr:col>12</xdr:col>
      <xdr:colOff>614655</xdr:colOff>
      <xdr:row>39</xdr:row>
      <xdr:rowOff>87287</xdr:rowOff>
    </xdr:to>
    <xdr:graphicFrame macro="">
      <xdr:nvGraphicFramePr>
        <xdr:cNvPr id="8" name="Gráfico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31859</xdr:colOff>
      <xdr:row>45</xdr:row>
      <xdr:rowOff>123264</xdr:rowOff>
    </xdr:from>
    <xdr:to>
      <xdr:col>12</xdr:col>
      <xdr:colOff>614655</xdr:colOff>
      <xdr:row>62</xdr:row>
      <xdr:rowOff>130843</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29453</xdr:colOff>
      <xdr:row>17</xdr:row>
      <xdr:rowOff>79903</xdr:rowOff>
    </xdr:from>
    <xdr:to>
      <xdr:col>24</xdr:col>
      <xdr:colOff>613854</xdr:colOff>
      <xdr:row>39</xdr:row>
      <xdr:rowOff>87287</xdr:rowOff>
    </xdr:to>
    <xdr:graphicFrame macro="">
      <xdr:nvGraphicFramePr>
        <xdr:cNvPr id="10" name="Gráfico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30255</xdr:colOff>
      <xdr:row>45</xdr:row>
      <xdr:rowOff>123264</xdr:rowOff>
    </xdr:from>
    <xdr:to>
      <xdr:col>24</xdr:col>
      <xdr:colOff>613052</xdr:colOff>
      <xdr:row>62</xdr:row>
      <xdr:rowOff>130843</xdr:rowOff>
    </xdr:to>
    <xdr:graphicFrame macro="">
      <xdr:nvGraphicFramePr>
        <xdr:cNvPr id="11" name="Gráfico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0.05762</cdr:x>
      <cdr:y>0.03754</cdr:y>
    </cdr:from>
    <cdr:to>
      <cdr:x>0.18368</cdr:x>
      <cdr:y>0.08292</cdr:y>
    </cdr:to>
    <cdr:sp macro="" textlink="">
      <cdr:nvSpPr>
        <cdr:cNvPr id="2" name="CaixaDeTexto 1"/>
        <cdr:cNvSpPr txBox="1"/>
      </cdr:nvSpPr>
      <cdr:spPr>
        <a:xfrm xmlns:a="http://schemas.openxmlformats.org/drawingml/2006/main">
          <a:off x="444233" y="158000"/>
          <a:ext cx="971809" cy="1909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pt-BR" sz="1000">
              <a:latin typeface="Arial" panose="020B0604020202020204" pitchFamily="34" charset="0"/>
              <a:cs typeface="Arial" panose="020B0604020202020204" pitchFamily="34" charset="0"/>
            </a:rPr>
            <a:t>Replanejado</a:t>
          </a:r>
        </a:p>
      </cdr:txBody>
    </cdr:sp>
  </cdr:relSizeAnchor>
</c:userShapes>
</file>

<file path=xl/drawings/drawing4.xml><?xml version="1.0" encoding="utf-8"?>
<c:userShapes xmlns:c="http://schemas.openxmlformats.org/drawingml/2006/chart">
  <cdr:relSizeAnchor xmlns:cdr="http://schemas.openxmlformats.org/drawingml/2006/chartDrawing">
    <cdr:from>
      <cdr:x>0.06257</cdr:x>
      <cdr:y>0.03528</cdr:y>
    </cdr:from>
    <cdr:to>
      <cdr:x>0.18863</cdr:x>
      <cdr:y>0.08066</cdr:y>
    </cdr:to>
    <cdr:sp macro="" textlink="">
      <cdr:nvSpPr>
        <cdr:cNvPr id="2" name="CaixaDeTexto 1"/>
        <cdr:cNvSpPr txBox="1"/>
      </cdr:nvSpPr>
      <cdr:spPr>
        <a:xfrm xmlns:a="http://schemas.openxmlformats.org/drawingml/2006/main">
          <a:off x="482333" y="148119"/>
          <a:ext cx="971809" cy="19052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pt-BR" sz="1000">
              <a:latin typeface="Arial" panose="020B0604020202020204" pitchFamily="34" charset="0"/>
              <a:cs typeface="Arial" panose="020B0604020202020204" pitchFamily="34" charset="0"/>
            </a:rPr>
            <a:t>Replanejado</a:t>
          </a:r>
        </a:p>
      </cdr:txBody>
    </cdr:sp>
  </cdr:relSizeAnchor>
  <cdr:relSizeAnchor xmlns:cdr="http://schemas.openxmlformats.org/drawingml/2006/chartDrawing">
    <cdr:from>
      <cdr:x>0.08336</cdr:x>
      <cdr:y>0.08417</cdr:y>
    </cdr:from>
    <cdr:to>
      <cdr:x>0.16306</cdr:x>
      <cdr:y>0.91425</cdr:y>
    </cdr:to>
    <cdr:sp macro="" textlink="">
      <cdr:nvSpPr>
        <cdr:cNvPr id="3" name="Retângulo 2"/>
        <cdr:cNvSpPr/>
      </cdr:nvSpPr>
      <cdr:spPr>
        <a:xfrm xmlns:a="http://schemas.openxmlformats.org/drawingml/2006/main">
          <a:off x="644712" y="353359"/>
          <a:ext cx="616324" cy="3485030"/>
        </a:xfrm>
        <a:prstGeom xmlns:a="http://schemas.openxmlformats.org/drawingml/2006/main" prst="rect">
          <a:avLst/>
        </a:prstGeom>
        <a:noFill xmlns:a="http://schemas.openxmlformats.org/drawingml/2006/main"/>
        <a:ln xmlns:a="http://schemas.openxmlformats.org/drawingml/2006/main" w="19050">
          <a:solidFill>
            <a:schemeClr val="accent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pt-BR" sz="1100"/>
        </a:p>
      </cdr:txBody>
    </cdr:sp>
  </cdr:relSizeAnchor>
</c:userShapes>
</file>

<file path=xl/drawings/drawing5.xml><?xml version="1.0" encoding="utf-8"?>
<c:userShapes xmlns:c="http://schemas.openxmlformats.org/drawingml/2006/chart">
  <cdr:relSizeAnchor xmlns:cdr="http://schemas.openxmlformats.org/drawingml/2006/chartDrawing">
    <cdr:from>
      <cdr:x>0.05886</cdr:x>
      <cdr:y>0.04889</cdr:y>
    </cdr:from>
    <cdr:to>
      <cdr:x>0.18492</cdr:x>
      <cdr:y>0.09427</cdr:y>
    </cdr:to>
    <cdr:sp macro="" textlink="">
      <cdr:nvSpPr>
        <cdr:cNvPr id="2" name="CaixaDeTexto 1"/>
        <cdr:cNvSpPr txBox="1"/>
      </cdr:nvSpPr>
      <cdr:spPr>
        <a:xfrm xmlns:a="http://schemas.openxmlformats.org/drawingml/2006/main">
          <a:off x="453758" y="205269"/>
          <a:ext cx="971809" cy="190523"/>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pt-BR" sz="1000">
              <a:latin typeface="Arial" panose="020B0604020202020204" pitchFamily="34" charset="0"/>
              <a:cs typeface="Arial" panose="020B0604020202020204" pitchFamily="34" charset="0"/>
            </a:rPr>
            <a:t>Replanejado</a:t>
          </a:r>
        </a:p>
      </cdr:txBody>
    </cdr:sp>
  </cdr:relSizeAnchor>
  <cdr:relSizeAnchor xmlns:cdr="http://schemas.openxmlformats.org/drawingml/2006/chartDrawing">
    <cdr:from>
      <cdr:x>0.08191</cdr:x>
      <cdr:y>0.10018</cdr:y>
    </cdr:from>
    <cdr:to>
      <cdr:x>0.16161</cdr:x>
      <cdr:y>0.93027</cdr:y>
    </cdr:to>
    <cdr:sp macro="" textlink="">
      <cdr:nvSpPr>
        <cdr:cNvPr id="3" name="Retângulo 2"/>
        <cdr:cNvSpPr/>
      </cdr:nvSpPr>
      <cdr:spPr>
        <a:xfrm xmlns:a="http://schemas.openxmlformats.org/drawingml/2006/main">
          <a:off x="633506" y="420594"/>
          <a:ext cx="616324" cy="3485030"/>
        </a:xfrm>
        <a:prstGeom xmlns:a="http://schemas.openxmlformats.org/drawingml/2006/main" prst="rect">
          <a:avLst/>
        </a:prstGeom>
        <a:noFill xmlns:a="http://schemas.openxmlformats.org/drawingml/2006/main"/>
        <a:ln xmlns:a="http://schemas.openxmlformats.org/drawingml/2006/main" w="19050">
          <a:solidFill>
            <a:schemeClr val="accent4"/>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pt-BR" sz="1100"/>
        </a:p>
      </cdr:txBody>
    </cdr:sp>
  </cdr:relSizeAnchor>
</c:userShapes>
</file>

<file path=xl/drawings/drawing6.xml><?xml version="1.0" encoding="utf-8"?>
<xdr:wsDr xmlns:xdr="http://schemas.openxmlformats.org/drawingml/2006/spreadsheetDrawing" xmlns:a="http://schemas.openxmlformats.org/drawingml/2006/main">
  <xdr:twoCellAnchor editAs="oneCell">
    <xdr:from>
      <xdr:col>4</xdr:col>
      <xdr:colOff>49305</xdr:colOff>
      <xdr:row>0</xdr:row>
      <xdr:rowOff>82363</xdr:rowOff>
    </xdr:from>
    <xdr:to>
      <xdr:col>5</xdr:col>
      <xdr:colOff>459441</xdr:colOff>
      <xdr:row>2</xdr:row>
      <xdr:rowOff>224829</xdr:rowOff>
    </xdr:to>
    <xdr:pic>
      <xdr:nvPicPr>
        <xdr:cNvPr id="2" name="Imagem 5">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217" y="82363"/>
          <a:ext cx="869577" cy="433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67235</xdr:colOff>
      <xdr:row>0</xdr:row>
      <xdr:rowOff>67235</xdr:rowOff>
    </xdr:from>
    <xdr:to>
      <xdr:col>2</xdr:col>
      <xdr:colOff>1255645</xdr:colOff>
      <xdr:row>2</xdr:row>
      <xdr:rowOff>179295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485" y="67235"/>
          <a:ext cx="1645610" cy="6359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67235</xdr:colOff>
      <xdr:row>0</xdr:row>
      <xdr:rowOff>67235</xdr:rowOff>
    </xdr:from>
    <xdr:to>
      <xdr:col>2</xdr:col>
      <xdr:colOff>1255645</xdr:colOff>
      <xdr:row>2</xdr:row>
      <xdr:rowOff>179295</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485" y="67235"/>
          <a:ext cx="1645610" cy="6359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67235</xdr:colOff>
      <xdr:row>0</xdr:row>
      <xdr:rowOff>67235</xdr:rowOff>
    </xdr:from>
    <xdr:to>
      <xdr:col>2</xdr:col>
      <xdr:colOff>1121019</xdr:colOff>
      <xdr:row>3</xdr:row>
      <xdr:rowOff>54208</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485" y="67235"/>
          <a:ext cx="1508053" cy="58045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14</xdr:col>
          <xdr:colOff>73269</xdr:colOff>
          <xdr:row>1</xdr:row>
          <xdr:rowOff>197826</xdr:rowOff>
        </xdr:from>
        <xdr:to>
          <xdr:col>18</xdr:col>
          <xdr:colOff>253185</xdr:colOff>
          <xdr:row>5</xdr:row>
          <xdr:rowOff>28493</xdr:rowOff>
        </xdr:to>
        <xdr:pic>
          <xdr:nvPicPr>
            <xdr:cNvPr id="3" name="Imagem 2">
              <a:extLst>
                <a:ext uri="{FF2B5EF4-FFF2-40B4-BE49-F238E27FC236}">
                  <a16:creationId xmlns:a16="http://schemas.microsoft.com/office/drawing/2014/main" id="{00000000-0008-0000-0700-000003000000}"/>
                </a:ext>
              </a:extLst>
            </xdr:cNvPr>
            <xdr:cNvPicPr>
              <a:picLocks noChangeAspect="1" noChangeArrowheads="1"/>
              <a:extLst>
                <a:ext uri="{84589F7E-364E-4C9E-8A38-B11213B215E9}">
                  <a14:cameraTool cellRange="$Z$80:$AD$84" spid="_x0000_s6446"/>
                </a:ext>
              </a:extLst>
            </xdr:cNvPicPr>
          </xdr:nvPicPr>
          <xdr:blipFill>
            <a:blip xmlns:r="http://schemas.openxmlformats.org/officeDocument/2006/relationships" r:embed="rId2"/>
            <a:srcRect/>
            <a:stretch>
              <a:fillRect/>
            </a:stretch>
          </xdr:blipFill>
          <xdr:spPr bwMode="auto">
            <a:xfrm>
              <a:off x="10106269" y="303659"/>
              <a:ext cx="3058583" cy="78316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NF\Meus%20documentos\Terral\Vie%20en%20Rose\La%20Vie%20en%20Rose%20Residence_Levtos%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c\AAA\OPUS\ALAMEDA\ALAMEDA_Levtos%20R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nya\aa\JCCONTIJO\T23_or&#231;amento_R02%2020011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Hotel%20Alvorada\Obra%20220%20-%20Itapo&#227;%20Park\06-PLANEJAM.%20E%20CONTROLE-%20Dr.%20Cl&#225;udio%20e%20Dr.%20Wayner\6.16-CONCRETO\Medi&#231;&#227;o\Habita&#231;&#227;o%20-%20Controle_Di&#225;rio_de_Concret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juarez\Configura&#231;&#245;es%20locais\Temporary%20Internet%20Files\Content.IE5\AX8F8TOF\DOCUME~1\HELVEC~1\CONFIG~1\Temp\SZ4003\Levto%2016&#186;%20TIP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Obras\215%20CODHAB%20Morar%20Bem\Pra&#231;as%20Or&#231;amento\Or&#231;amento%20Pra&#231;as%20Atualizado%20AZANIS%20-%2011-2016\O-2016.021_PSQ%20e%20PSP%20-%20PRA&#199;AS%20-%20R08%20Desonerad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Licita&#231;&#227;o\SANEAGO\2015\002-2015%20ETE%20Goi&#226;nia\Proposta%20de%20Pre&#231;o\10.2.b)%20e%2010.2.b)%20Planilha%20Or&#231;ament&#225;ria%20e%20Composi&#231;&#227;o%20OK%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ab\OPUS\AREIAO\CLARICE\Levantamento%20-%20Dom%20Victor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xcel%20Avan&#231;ado\Calend&#225;ri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Excel%20Avan&#231;ado\Calend&#225;r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DOCUME~1\HELVEC~1\CONFIG~1\Temp\SZ4003\Levto%2016&#186;%20TIP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Financiamentos\220%20Itapo&#227;\Processo%20de%20financiamento\Equipamentos%20P&#250;blicos\Or&#231;amento-Cronograma%20EC%20QD%20401%20CJ%202%20AE3%20Et%201%20-%20Rev.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DM-MTZ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Users\de0150635\Desktop\000%20-%20Gerenciamento%20de%20Contratos%20-%20V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runo\01%20FINANCEIRO%2007\01%20FINANCEIRO%2007\03%20VILLE%20SION\08%20MODIFICA&#199;&#213;ES\RELA&#199;&#195;O%20DE%20MODIFICA&#199;&#213;ES%20MRV%201202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431079\Meus%20documentos\PC%2055%20(01)-CEF%20418-518%20-%2015%20salas%20de%20aula%20-MO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Financiamentos\220%20Itapo&#227;\Enviados%20CEF\11%20Cronograma%20Macro%20Infra%20EPC\1.%20Planilhas%20Or&#231;ament&#225;rias%20-%201&#170;%20ETAPA%20Rev.4%2012%20e%2024%20ms%20Infra%20EP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wdcronogramafsicofinanceiroinfraepcs/3.4%20Cron%20EPC's%20Itapo&#227;%20F&#237;s-Financ.%20Out21%20Rev.0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Equipamentos%20P&#250;blicos/33%20-%20dezembro-%202021/PLS%20CAIXA_EPC_DEZ_21_R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Equipamentos%20P&#250;blicos/34%20-%20janeiro-%202022/PLS%20CAIXA_EPC_JAN_22_R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Financiamentos\220%20Itapo&#227;\Medi&#231;&#245;es%20CEF\PLS's%20obra%20-%20excel\8&#176;%20medi&#231;&#227;o\PLS's%20MEDI&#199;&#195;O%20CAIXA_INFRA_DEZ_19_R03.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Obras\220%20Itapo&#227;\2.%20Or&#231;amento%20Unificado%20GDF-JCG\CUSTO%20PARA%20CODHAB\Enviado%20COODHAB%20Rev.01\1%20Resumo,%20planilhas%20or&#231;amento%20GDF%20-%20Rev%2008%20GLOBAL%20-%20CODHAB%20REV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Infra%20Externa/Infra/31%20-%20novembro%20-%202021/PLS's%20MEDI&#199;&#195;O%20CAIXA_INFRA_NOV_21_R02.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Infra%20Externa/Infra/30%20-%20outubro%20-%202021/PLS's%20MEDI&#199;&#195;O%20CAIXA_INFRA_DEZ_21_R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Infra%20Externa/Infra/31%20-%20novembro%20-%202021%20-%202/PLS's%20MEDI&#199;&#195;O%20CAIXA_INFRA_NOV_21_R02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Obra%20220%20-%20Itapoa%20Park/06-PLANEJAM.%20E%20CONTROLE-%20Eng.%20Wayner/6.19-MEDI&#199;&#195;O%20CAIXA/Medi&#231;&#227;o%20(PLS)/Infra%20Externa/Infra/29%20-%20setembro%20-%202021/PLS's%20MEDI&#199;&#195;O%20CAIXA_INFRA_SET_21_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LEVTO"/>
      <sheetName val="Rev int SS2"/>
      <sheetName val="Rev int SS 1"/>
      <sheetName val="Rev int Terreo"/>
      <sheetName val="Rev int mez"/>
      <sheetName val="Rev int TP ímpar"/>
      <sheetName val="Rev int TP par "/>
      <sheetName val="Rev int 21 pav"/>
      <sheetName val="Rev int 22 pav"/>
      <sheetName val="Rev int 23 pav"/>
      <sheetName val="Rev int C Maq"/>
      <sheetName val="Rev Ext SS1"/>
      <sheetName val="Rev Ext Terreo"/>
      <sheetName val="Rev Ext Mez"/>
      <sheetName val="Rev Ext TP Impar"/>
      <sheetName val="Rev Ext TP Par"/>
      <sheetName val="Rev Ext 21 Pav"/>
      <sheetName val="Rev Ext 22 Pav"/>
      <sheetName val="Rev Ext 23 Pav"/>
      <sheetName val="Rev Ext C Maq"/>
      <sheetName val="Esq SS 2"/>
      <sheetName val="Esq SS 1"/>
      <sheetName val="Esq Terreo"/>
      <sheetName val="Esq Mez"/>
      <sheetName val="Esq TP Impar"/>
      <sheetName val="Esq TP Par"/>
      <sheetName val="Esq 21 Pav"/>
      <sheetName val="Esq 22 Pav"/>
      <sheetName val="Esq 23 Pav"/>
      <sheetName val="Esq C Maq"/>
      <sheetName val="Alv TP SS 2"/>
      <sheetName val="Alv TP SS 1"/>
      <sheetName val="Alv Terreo"/>
      <sheetName val="Alv Mez"/>
      <sheetName val="Alv TP Impar"/>
      <sheetName val="Alv TP Par"/>
      <sheetName val="Alv 21 Pav"/>
      <sheetName val="Alv 22 Pav"/>
      <sheetName val="Alv 23 Pav"/>
      <sheetName val="Alv C Maq"/>
      <sheetName val="Banca Terreo"/>
      <sheetName val="Banca Mez"/>
      <sheetName val="Banca TP Impar"/>
      <sheetName val="Banca TP Par"/>
      <sheetName val="Banca 21 Pav"/>
      <sheetName val="Banca 22 Pav"/>
      <sheetName val="Banca 23 Pav"/>
      <sheetName val="Div SSolo 2"/>
      <sheetName val="Div SSolo 1"/>
      <sheetName val="Div Terreo"/>
      <sheetName val="Div Mez"/>
      <sheetName val="Div TP Impar"/>
      <sheetName val="Div TP Par"/>
      <sheetName val="Div 21 Pav"/>
      <sheetName val="Div 22 Pav"/>
      <sheetName val="Div 23 Pav"/>
      <sheetName val="Div C Maq"/>
    </sheetNames>
    <sheetDataSet>
      <sheetData sheetId="0" refreshError="1"/>
      <sheetData sheetId="1" refreshError="1"/>
      <sheetData sheetId="2" refreshError="1"/>
      <sheetData sheetId="3" refreshError="1"/>
      <sheetData sheetId="4" refreshError="1"/>
      <sheetData sheetId="5" refreshError="1">
        <row r="1">
          <cell r="C1" t="str">
            <v xml:space="preserve">REVESTIMENTO INTERNO </v>
          </cell>
          <cell r="G1" t="str">
            <v xml:space="preserve">  OBRA: LA VIE EN ROSE RESIDENCE</v>
          </cell>
          <cell r="O1" t="str">
            <v xml:space="preserve">REVESTIMENTO INTERNO </v>
          </cell>
          <cell r="S1" t="str">
            <v xml:space="preserve">  OBRA: LA VIE EN ROSE RESIDENCE</v>
          </cell>
          <cell r="AB1" t="str">
            <v xml:space="preserve">REVESTIMENTO INTERNO </v>
          </cell>
          <cell r="AF1" t="str">
            <v xml:space="preserve">  OBRA: LA VIE EN ROSE RESIDENCE</v>
          </cell>
          <cell r="AO1" t="str">
            <v xml:space="preserve">REVESTIMENTO INTERNO </v>
          </cell>
          <cell r="AS1" t="str">
            <v xml:space="preserve">  OBRA: LA VIE EN ROSE RESIDENCE</v>
          </cell>
          <cell r="BA1" t="str">
            <v xml:space="preserve">REVESTIMENTO INTERNO </v>
          </cell>
          <cell r="BE1" t="str">
            <v xml:space="preserve">  OBRA: LA VIE EN ROSE RESIDENCE</v>
          </cell>
        </row>
        <row r="2">
          <cell r="G2" t="str">
            <v xml:space="preserve"> Pavimento: Tipo Impar</v>
          </cell>
          <cell r="S2" t="str">
            <v xml:space="preserve"> Pavimento: Tipo Impar</v>
          </cell>
          <cell r="AF2" t="str">
            <v xml:space="preserve"> Pavimento: Tipo Impar</v>
          </cell>
          <cell r="AS2" t="str">
            <v xml:space="preserve"> Pavimento: Tipo Impar</v>
          </cell>
          <cell r="BE2" t="str">
            <v xml:space="preserve"> Pavimento: Tipo Impar</v>
          </cell>
        </row>
        <row r="3">
          <cell r="G3" t="str">
            <v xml:space="preserve">  DATA:  Janeiro / 09</v>
          </cell>
          <cell r="S3" t="str">
            <v xml:space="preserve">  DATA:   Janeiro / 09</v>
          </cell>
          <cell r="AF3" t="str">
            <v xml:space="preserve">  DATA:   Janeiro / 09</v>
          </cell>
          <cell r="AS3" t="str">
            <v xml:space="preserve">  DATA:   Janeiro / 09</v>
          </cell>
          <cell r="BE3" t="str">
            <v xml:space="preserve">  DATA:   Janeiro / 09</v>
          </cell>
        </row>
        <row r="4">
          <cell r="B4" t="str">
            <v>TIPO ÍMPAR (X10)</v>
          </cell>
          <cell r="C4" t="str">
            <v>APARTAMENTO 1</v>
          </cell>
          <cell r="O4" t="str">
            <v>APARTAMENTO 1</v>
          </cell>
          <cell r="T4" t="str">
            <v>APARTAMENTO 2</v>
          </cell>
          <cell r="AB4" t="str">
            <v>APARTAMENTO 2</v>
          </cell>
          <cell r="AK4" t="str">
            <v>ÁREA COMUM</v>
          </cell>
          <cell r="AO4" t="str">
            <v>ÁREA COMUM</v>
          </cell>
          <cell r="AY4" t="str">
            <v>DUPLEX INFERIOR</v>
          </cell>
          <cell r="BA4" t="str">
            <v>DUPLEX INFERIOR</v>
          </cell>
        </row>
        <row r="5">
          <cell r="A5" t="str">
            <v>PEÇA</v>
          </cell>
          <cell r="C5" t="str">
            <v>sala</v>
          </cell>
          <cell r="D5" t="str">
            <v>circulação</v>
          </cell>
          <cell r="E5" t="str">
            <v>suite 1</v>
          </cell>
          <cell r="F5" t="str">
            <v>suite 2</v>
          </cell>
          <cell r="G5" t="str">
            <v>suite 3</v>
          </cell>
          <cell r="H5" t="str">
            <v>suite casal</v>
          </cell>
          <cell r="I5" t="str">
            <v>quarto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quarto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Escaninho</v>
          </cell>
          <cell r="AO5" t="str">
            <v>Laje Tecnica apto 1 e 2</v>
          </cell>
          <cell r="AP5" t="str">
            <v>Laje Tecnica apto 3</v>
          </cell>
          <cell r="AQ5" t="str">
            <v>ante-camara</v>
          </cell>
          <cell r="AR5" t="str">
            <v>escada</v>
          </cell>
          <cell r="AS5" t="str">
            <v>Duto entrada de ar</v>
          </cell>
          <cell r="AT5" t="str">
            <v>Duto saida de ar</v>
          </cell>
          <cell r="AU5" t="str">
            <v>poço elevador  apto 2</v>
          </cell>
          <cell r="AV5" t="str">
            <v>poço elevador servico</v>
          </cell>
          <cell r="AW5" t="str">
            <v>poço elevador  apto 1 e 3</v>
          </cell>
          <cell r="AX5" t="str">
            <v>TOTAL ÁREA COMUM</v>
          </cell>
          <cell r="AY5" t="str">
            <v>sala</v>
          </cell>
          <cell r="AZ5" t="str">
            <v>quarto serviço</v>
          </cell>
          <cell r="BA5" t="str">
            <v>cozinha</v>
          </cell>
          <cell r="BB5" t="str">
            <v>área de serviço</v>
          </cell>
          <cell r="BC5" t="str">
            <v>sacada</v>
          </cell>
          <cell r="BD5" t="str">
            <v>lavabo</v>
          </cell>
          <cell r="BE5" t="str">
            <v>banho serviço</v>
          </cell>
          <cell r="BF5" t="str">
            <v>escada</v>
          </cell>
          <cell r="BG5" t="str">
            <v>TOTAL DUPLEX INFERIOR</v>
          </cell>
          <cell r="BH5" t="str">
            <v>TOTAL TIPO ÍMPAR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K6">
            <v>1</v>
          </cell>
          <cell r="AL6">
            <v>1</v>
          </cell>
          <cell r="AM6">
            <v>1</v>
          </cell>
          <cell r="AN6">
            <v>1</v>
          </cell>
          <cell r="AO6">
            <v>2</v>
          </cell>
          <cell r="AP6">
            <v>1</v>
          </cell>
          <cell r="AQ6">
            <v>1</v>
          </cell>
          <cell r="AR6">
            <v>1</v>
          </cell>
          <cell r="AS6">
            <v>1</v>
          </cell>
          <cell r="AT6">
            <v>1</v>
          </cell>
          <cell r="AU6">
            <v>1</v>
          </cell>
          <cell r="AV6">
            <v>1</v>
          </cell>
          <cell r="AW6">
            <v>1</v>
          </cell>
          <cell r="AY6">
            <v>1</v>
          </cell>
          <cell r="AZ6">
            <v>1</v>
          </cell>
          <cell r="BA6">
            <v>1</v>
          </cell>
          <cell r="BB6">
            <v>1</v>
          </cell>
          <cell r="BC6">
            <v>1</v>
          </cell>
          <cell r="BD6">
            <v>1</v>
          </cell>
          <cell r="BE6">
            <v>1</v>
          </cell>
          <cell r="BF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Cimentado p/receber acabamento</v>
          </cell>
        </row>
        <row r="15">
          <cell r="B15" t="str">
            <v>Regularização para piso  - Escada</v>
          </cell>
        </row>
        <row r="16">
          <cell r="B16" t="str">
            <v>Pintura à base de resina especial</v>
          </cell>
        </row>
        <row r="17">
          <cell r="B17" t="str">
            <v>Granito Branco Siena polido 55x55cm</v>
          </cell>
        </row>
        <row r="18">
          <cell r="B18" t="str">
            <v>Mármore Travertino romano bruto</v>
          </cell>
        </row>
        <row r="19">
          <cell r="B19" t="str">
            <v>Mármore Crema Marfil</v>
          </cell>
        </row>
        <row r="20">
          <cell r="B20" t="str">
            <v>Filete em Granito Preto 4cm</v>
          </cell>
        </row>
        <row r="21">
          <cell r="B21" t="str">
            <v>Ceramica 30x30cm Cecrisa White Basic Matte</v>
          </cell>
        </row>
        <row r="22">
          <cell r="B22" t="str">
            <v xml:space="preserve">Porcelanato 45x45cm Portinari Loft White retificado acetinado </v>
          </cell>
        </row>
        <row r="23">
          <cell r="B23" t="str">
            <v>Porcelanato 45x45cm Portinari Pérola polido</v>
          </cell>
        </row>
        <row r="24">
          <cell r="B24" t="str">
            <v>Porcelanato 45x45cm Portinari Loft Be retificado lapado</v>
          </cell>
        </row>
        <row r="25">
          <cell r="B25" t="str">
            <v>Porcelanato 45x90cm Portinari Bianco Ami polido</v>
          </cell>
        </row>
        <row r="26">
          <cell r="B26" t="str">
            <v>Porcelanato 45x45cm Portinari Loft Bold SGR</v>
          </cell>
        </row>
        <row r="27">
          <cell r="B27" t="str">
            <v xml:space="preserve">Cerâmica 45x45cm Portinari Medano Ar </v>
          </cell>
        </row>
        <row r="28">
          <cell r="B28" t="str">
            <v>Impermeabilizacao de areas Umidas</v>
          </cell>
        </row>
        <row r="29">
          <cell r="A29" t="str">
            <v>T E T O S</v>
          </cell>
          <cell r="B29" t="str">
            <v>Área Total</v>
          </cell>
        </row>
        <row r="30">
          <cell r="B30" t="str">
            <v xml:space="preserve">Massa de gesso </v>
          </cell>
        </row>
        <row r="31">
          <cell r="B31" t="str">
            <v>Forro placa de gesso liso</v>
          </cell>
        </row>
        <row r="32">
          <cell r="B32" t="str">
            <v>Pintura acrílica sobre massa PVA</v>
          </cell>
        </row>
        <row r="33">
          <cell r="B33" t="str">
            <v>Pintura acrílica sobre massa acrílica</v>
          </cell>
        </row>
        <row r="34">
          <cell r="B34" t="str">
            <v>Textura a base de cal e cola</v>
          </cell>
        </row>
        <row r="35">
          <cell r="B35" t="str">
            <v xml:space="preserve">Tabica de gesso liso </v>
          </cell>
        </row>
        <row r="36">
          <cell r="B36" t="str">
            <v>Moldura reta 15cm</v>
          </cell>
        </row>
        <row r="37">
          <cell r="A37" t="str">
            <v>P A R E D E S</v>
          </cell>
          <cell r="B37" t="str">
            <v>Perímetro</v>
          </cell>
        </row>
        <row r="38">
          <cell r="B38" t="str">
            <v>Pé Direito</v>
          </cell>
        </row>
        <row r="39">
          <cell r="B39" t="str">
            <v>Área Bruta</v>
          </cell>
        </row>
        <row r="40">
          <cell r="B40" t="str">
            <v>Desconto</v>
          </cell>
        </row>
        <row r="41">
          <cell r="B41" t="str">
            <v>Área Unitária</v>
          </cell>
        </row>
        <row r="42">
          <cell r="B42" t="str">
            <v>Área Total</v>
          </cell>
        </row>
        <row r="43">
          <cell r="B43" t="str">
            <v>Reboco Paulista</v>
          </cell>
        </row>
        <row r="44">
          <cell r="B44" t="str">
            <v>Reboco Paulista (acima do forro)</v>
          </cell>
        </row>
        <row r="45">
          <cell r="B45" t="str">
            <v>Pintura Texturatto Renaissance</v>
          </cell>
        </row>
        <row r="46">
          <cell r="B46" t="str">
            <v>Pintura acrilica semi-brilho  na cor branco neve Suvinil</v>
          </cell>
        </row>
        <row r="47">
          <cell r="B47" t="str">
            <v>Textura a base de cal e cola</v>
          </cell>
        </row>
        <row r="48">
          <cell r="B48" t="str">
            <v>Caiação</v>
          </cell>
        </row>
        <row r="49">
          <cell r="B49" t="str">
            <v>Pintura acrilica acetinada (cor F156 Suvinil) com massa PVA</v>
          </cell>
        </row>
        <row r="50">
          <cell r="B50" t="str">
            <v>Pintura acrilica acetinada (cor branco neve) com massa PVA</v>
          </cell>
        </row>
        <row r="51">
          <cell r="B51" t="str">
            <v>Revestimento Rustico Leinertex Marfim</v>
          </cell>
        </row>
        <row r="52">
          <cell r="B52" t="str">
            <v>Cerâmica 33x45cm Portinari White Plain matte retificada</v>
          </cell>
        </row>
        <row r="53">
          <cell r="B53" t="str">
            <v xml:space="preserve">Porcelanato 45x45cm Portinari Pérola polido </v>
          </cell>
        </row>
        <row r="54">
          <cell r="B54" t="str">
            <v>Moisaco de mármore branco especial anticato ref. 8921A Camon Pavimenti</v>
          </cell>
        </row>
        <row r="55">
          <cell r="B55" t="str">
            <v>Pintura Acrílica acetinada cor B-148 Suvinil sobre massa PVA</v>
          </cell>
        </row>
        <row r="56">
          <cell r="B56" t="str">
            <v xml:space="preserve">Porcelanato Loft Be retificado lapado 45x45cm </v>
          </cell>
        </row>
        <row r="57">
          <cell r="B57" t="str">
            <v>Filete em alumínio polido  (ml)</v>
          </cell>
        </row>
        <row r="58">
          <cell r="B58" t="str">
            <v>Cantoneira da alumínio  (ml)</v>
          </cell>
        </row>
        <row r="59">
          <cell r="B59" t="str">
            <v>Marmore Crema Marfil</v>
          </cell>
        </row>
        <row r="60">
          <cell r="B60" t="str">
            <v>Filete Marmore branco Piques 4cm</v>
          </cell>
        </row>
        <row r="61">
          <cell r="B61" t="str">
            <v>Granito polido branco siena</v>
          </cell>
        </row>
        <row r="62">
          <cell r="B62" t="str">
            <v>Granito lavado Fultec 564</v>
          </cell>
        </row>
        <row r="63">
          <cell r="B63" t="str">
            <v>Pastilha 5x23cm Atlas serie Andes l. Onix Potosi OM9443</v>
          </cell>
        </row>
        <row r="64">
          <cell r="B64" t="str">
            <v>Pastilha 20x20cm Portinari branco lux</v>
          </cell>
        </row>
        <row r="65">
          <cell r="B65" t="str">
            <v>Cerâmica 20x20cm Cecrisa White Basic Matte</v>
          </cell>
        </row>
        <row r="66">
          <cell r="A66" t="str">
            <v>R  O  D  A  P  É</v>
          </cell>
          <cell r="B66" t="str">
            <v>Perímetro Unit.</v>
          </cell>
        </row>
        <row r="67">
          <cell r="B67" t="str">
            <v>Perímetro Total</v>
          </cell>
        </row>
        <row r="68">
          <cell r="B68" t="str">
            <v>Pintura acrílica para cimentado 7cm</v>
          </cell>
        </row>
        <row r="69">
          <cell r="B69" t="str">
            <v>Porcelanato 45x45cm Portinari Loft White retificado acetinado h=10cm</v>
          </cell>
        </row>
        <row r="70">
          <cell r="B70" t="str">
            <v>Porcelanato 45x90cm Portinari Bianco Ami polido h=10cm</v>
          </cell>
        </row>
        <row r="71">
          <cell r="B71" t="str">
            <v>Porcelanato 45x45cm Portinari Loft Bold SGR h=10cm</v>
          </cell>
        </row>
        <row r="72">
          <cell r="B72" t="str">
            <v>Ceramica 30x30cm Cecrisa White Basic Matte h=10cm</v>
          </cell>
        </row>
        <row r="73">
          <cell r="B73" t="str">
            <v>Mármore Travertino romano bruto (h=10cm)</v>
          </cell>
        </row>
        <row r="74">
          <cell r="B74" t="str">
            <v>Mármore branco Piguês (h=20cm)</v>
          </cell>
        </row>
        <row r="75">
          <cell r="B75" t="str">
            <v>Cerâmica 45x45cm Portinari Medano Ar  h=10cm</v>
          </cell>
        </row>
        <row r="76">
          <cell r="A76" t="str">
            <v>soleira / filetes</v>
          </cell>
          <cell r="B76" t="str">
            <v>peça (metros)</v>
          </cell>
        </row>
        <row r="77">
          <cell r="B77" t="str">
            <v>Mármore branco Piguês 12cm</v>
          </cell>
        </row>
        <row r="78">
          <cell r="B78" t="str">
            <v>Mármore branco Piguês 17cm</v>
          </cell>
        </row>
        <row r="79">
          <cell r="B79" t="str">
            <v>Granito Branco Siena polido 12cm</v>
          </cell>
        </row>
        <row r="80">
          <cell r="B80" t="str">
            <v>Granito Branco Siena polido 17cm</v>
          </cell>
        </row>
        <row r="81">
          <cell r="B81" t="str">
            <v>Granito Preto polido 12cm</v>
          </cell>
        </row>
        <row r="82">
          <cell r="B82" t="str">
            <v>Granito Preto polido 17cm</v>
          </cell>
        </row>
        <row r="83">
          <cell r="B83" t="str">
            <v>Granito Preto polido 20cm</v>
          </cell>
        </row>
        <row r="84">
          <cell r="B84" t="str">
            <v>Marmore Crema Marfil 12cm</v>
          </cell>
        </row>
        <row r="85">
          <cell r="B85" t="str">
            <v>Filete de marmore crema marfil 3cm</v>
          </cell>
        </row>
        <row r="86">
          <cell r="B86" t="str">
            <v>Filete de granito Branco Piguês 3cm</v>
          </cell>
        </row>
        <row r="87">
          <cell r="B87" t="str">
            <v>Filete de granito Branco Siena 3cm</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int SS2"/>
      <sheetName val="rev int SS1"/>
      <sheetName val="rev int ter"/>
      <sheetName val="rev int mez"/>
      <sheetName val="rev int TP ímpar"/>
      <sheetName val="rev int TP par"/>
      <sheetName val="rev int pav 21_"/>
      <sheetName val="rev int pav 22_"/>
      <sheetName val="rev int pav 23_"/>
      <sheetName val="rev int bar"/>
      <sheetName val="Rev Ext"/>
      <sheetName val="Esq"/>
      <sheetName val="Alv SS2"/>
      <sheetName val="Alv SS1"/>
      <sheetName val="Alv tér"/>
      <sheetName val="Alv mez"/>
      <sheetName val="Alv tipo ímpar"/>
      <sheetName val="Alv tipo par"/>
      <sheetName val="Alv 21_"/>
      <sheetName val="Alv 22_"/>
      <sheetName val="Alv 23_"/>
      <sheetName val="Alv barrilete"/>
      <sheetName val="Diversos"/>
      <sheetName val="banca"/>
      <sheetName val="Cobertura"/>
    </sheetNames>
    <sheetDataSet>
      <sheetData sheetId="0" refreshError="1"/>
      <sheetData sheetId="1" refreshError="1"/>
      <sheetData sheetId="2"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 xml:space="preserve">  OBRA:  Residencial Alameda das Rosas</v>
          </cell>
          <cell r="T1" t="str">
            <v xml:space="preserve">REVESTIMENTO INTERNO </v>
          </cell>
          <cell r="V1" t="str">
            <v>FOLHA:</v>
          </cell>
          <cell r="X1" t="str">
            <v xml:space="preserve">  OBRA:  Residencial Alameda das Rosas</v>
          </cell>
          <cell r="AA1" t="str">
            <v>FOLHA:</v>
          </cell>
          <cell r="AB1" t="str">
            <v xml:space="preserve">REVESTIMENTO INTERNO </v>
          </cell>
          <cell r="AG1" t="str">
            <v xml:space="preserve">  OBRA:  Residencial Alameda das Rosas</v>
          </cell>
          <cell r="AJ1" t="str">
            <v>FOLHA:</v>
          </cell>
          <cell r="AK1" t="str">
            <v xml:space="preserve">REVESTIMENTO INTERNO </v>
          </cell>
          <cell r="AP1" t="str">
            <v xml:space="preserve">  OBRA:  Residencial Alameda das Rosas</v>
          </cell>
          <cell r="AS1" t="str">
            <v>FOLHA:</v>
          </cell>
          <cell r="AT1" t="str">
            <v xml:space="preserve">REVESTIMENTO INTERNO </v>
          </cell>
          <cell r="AZ1" t="str">
            <v xml:space="preserve">  OBRA:  Residencial Alameda das Rosas</v>
          </cell>
          <cell r="BC1" t="str">
            <v>FOLHA:</v>
          </cell>
        </row>
        <row r="2">
          <cell r="J2" t="str">
            <v>01/03</v>
          </cell>
          <cell r="R2" t="str">
            <v>02/03</v>
          </cell>
          <cell r="S2" t="str">
            <v>02/06</v>
          </cell>
          <cell r="V2" t="str">
            <v>03/03</v>
          </cell>
          <cell r="AA2" t="str">
            <v>03/06</v>
          </cell>
          <cell r="AJ2" t="str">
            <v>04/06</v>
          </cell>
          <cell r="AS2" t="str">
            <v>05/06</v>
          </cell>
          <cell r="BC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G3" t="str">
            <v xml:space="preserve">  DATA:  OUTUBRO / 07</v>
          </cell>
          <cell r="AP3" t="str">
            <v xml:space="preserve">  DATA:  OUTUBRO / 07</v>
          </cell>
          <cell r="AZ3" t="str">
            <v xml:space="preserve">  DATA:  OUTUBRO / 07</v>
          </cell>
        </row>
        <row r="4">
          <cell r="B4" t="str">
            <v>TÉRREO</v>
          </cell>
          <cell r="C4" t="str">
            <v>APARTAMENTO 1</v>
          </cell>
          <cell r="K4" t="str">
            <v>APARTAMENTO 1</v>
          </cell>
          <cell r="T4" t="str">
            <v>APARTAMENTO 2</v>
          </cell>
          <cell r="AB4" t="str">
            <v>APARTAMENTO 2</v>
          </cell>
          <cell r="AK4" t="str">
            <v>ÁREA COMUM</v>
          </cell>
          <cell r="AT4" t="str">
            <v>DUPLEX INFERIOR</v>
          </cell>
        </row>
        <row r="5">
          <cell r="A5" t="str">
            <v>PEÇA</v>
          </cell>
          <cell r="C5" t="str">
            <v>hall</v>
          </cell>
          <cell r="D5" t="str">
            <v>hall serviço</v>
          </cell>
          <cell r="E5" t="str">
            <v>circulação</v>
          </cell>
          <cell r="F5" t="str">
            <v>escritório</v>
          </cell>
          <cell r="G5" t="str">
            <v>salão</v>
          </cell>
          <cell r="H5" t="str">
            <v>goumert</v>
          </cell>
          <cell r="I5" t="str">
            <v>copa</v>
          </cell>
          <cell r="J5" t="str">
            <v>copa funcionários</v>
          </cell>
          <cell r="K5" t="str">
            <v>vestiários</v>
          </cell>
          <cell r="L5" t="str">
            <v>WC</v>
          </cell>
          <cell r="M5" t="str">
            <v>ante-camara</v>
          </cell>
          <cell r="N5" t="str">
            <v>escada</v>
          </cell>
          <cell r="O5" t="str">
            <v xml:space="preserve">poço elevador </v>
          </cell>
          <cell r="P5" t="str">
            <v xml:space="preserve">poço elevador </v>
          </cell>
          <cell r="Q5" t="str">
            <v xml:space="preserve">poço elevador </v>
          </cell>
          <cell r="R5" t="str">
            <v>estacionamento</v>
          </cell>
          <cell r="S5" t="str">
            <v>terraço descoberto</v>
          </cell>
          <cell r="T5" t="str">
            <v>jardins</v>
          </cell>
          <cell r="U5" t="str">
            <v xml:space="preserve">deck </v>
          </cell>
          <cell r="V5" t="str">
            <v>TOTAL TÉRREO</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row>
        <row r="6">
          <cell r="A6" t="str">
            <v>Nº VEZES</v>
          </cell>
          <cell r="C6">
            <v>1</v>
          </cell>
          <cell r="D6">
            <v>1</v>
          </cell>
          <cell r="E6">
            <v>1</v>
          </cell>
          <cell r="F6">
            <v>1</v>
          </cell>
          <cell r="G6">
            <v>1</v>
          </cell>
          <cell r="H6">
            <v>1</v>
          </cell>
          <cell r="I6">
            <v>1</v>
          </cell>
          <cell r="J6">
            <v>1</v>
          </cell>
          <cell r="K6">
            <v>2</v>
          </cell>
          <cell r="L6">
            <v>2</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K6">
            <v>1</v>
          </cell>
          <cell r="AL6">
            <v>1</v>
          </cell>
          <cell r="AM6">
            <v>1</v>
          </cell>
          <cell r="AN6">
            <v>1</v>
          </cell>
          <cell r="AO6">
            <v>1</v>
          </cell>
          <cell r="AP6">
            <v>1</v>
          </cell>
          <cell r="AQ6">
            <v>1</v>
          </cell>
          <cell r="AR6">
            <v>1</v>
          </cell>
          <cell r="AT6">
            <v>1</v>
          </cell>
          <cell r="AU6">
            <v>1</v>
          </cell>
          <cell r="AV6">
            <v>1</v>
          </cell>
          <cell r="AW6">
            <v>1</v>
          </cell>
          <cell r="AX6">
            <v>1</v>
          </cell>
          <cell r="AY6">
            <v>1</v>
          </cell>
          <cell r="AZ6">
            <v>1</v>
          </cell>
          <cell r="BA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Mármore Crema Marfil polido</v>
          </cell>
        </row>
        <row r="17">
          <cell r="B17" t="str">
            <v>Mármore Travertino romano bruto</v>
          </cell>
        </row>
        <row r="18">
          <cell r="B18" t="str">
            <v>Moisaco portugues branco</v>
          </cell>
        </row>
        <row r="19">
          <cell r="B19" t="str">
            <v>Seixo bege</v>
          </cell>
        </row>
        <row r="20">
          <cell r="B20" t="str">
            <v>Granito flameado amendoa</v>
          </cell>
        </row>
        <row r="21">
          <cell r="B21" t="str">
            <v>Jardins</v>
          </cell>
        </row>
        <row r="22">
          <cell r="B22" t="str">
            <v>Deck madeira</v>
          </cell>
        </row>
        <row r="23">
          <cell r="B23" t="str">
            <v>Porcelanato Loft White retificado 60x60cm acetinado Portinari</v>
          </cell>
        </row>
        <row r="24">
          <cell r="B24" t="str">
            <v>Porcelanato Perlino Be  45x45cm Portinari</v>
          </cell>
        </row>
        <row r="25">
          <cell r="A25" t="str">
            <v>T E T O S</v>
          </cell>
          <cell r="B25" t="str">
            <v>Porcelanato Crema Valencia acetinado 45x45cm Portinari</v>
          </cell>
        </row>
        <row r="26">
          <cell r="B26" t="str">
            <v>Porcelanato Crema Valencia acetinado 45x90cm Portinari</v>
          </cell>
        </row>
        <row r="27">
          <cell r="B27" t="str">
            <v>Cerâmica Medano Ar 45x45cm Portinari</v>
          </cell>
        </row>
        <row r="28">
          <cell r="A28" t="str">
            <v>T E T O S</v>
          </cell>
          <cell r="B28" t="str">
            <v>Área Total</v>
          </cell>
        </row>
        <row r="29">
          <cell r="B29" t="str">
            <v>Massa de gesso liso</v>
          </cell>
        </row>
        <row r="30">
          <cell r="B30" t="str">
            <v>Forro de gesso liso</v>
          </cell>
        </row>
        <row r="31">
          <cell r="B31" t="str">
            <v>Forro placa de gesso liso</v>
          </cell>
        </row>
        <row r="32">
          <cell r="B32" t="str">
            <v>Pintura Acrílica sobre massa PVA</v>
          </cell>
        </row>
        <row r="33">
          <cell r="A33" t="str">
            <v>P A R E D E S</v>
          </cell>
          <cell r="B33" t="str">
            <v>Pintura Acrílica sobre massa acrílica</v>
          </cell>
        </row>
        <row r="34">
          <cell r="B34" t="str">
            <v>Textura a base de cal e cola</v>
          </cell>
        </row>
        <row r="35">
          <cell r="B35" t="str">
            <v>Caiação</v>
          </cell>
        </row>
        <row r="36">
          <cell r="B36" t="str">
            <v xml:space="preserve">Tabica de gesso liso </v>
          </cell>
        </row>
        <row r="37">
          <cell r="B37" t="str">
            <v>Moldura reta 15x22cm</v>
          </cell>
        </row>
        <row r="38">
          <cell r="A38" t="str">
            <v>P A R E D E S</v>
          </cell>
          <cell r="B38" t="str">
            <v>Perímetro</v>
          </cell>
        </row>
        <row r="39">
          <cell r="B39" t="str">
            <v>Pé Direito</v>
          </cell>
        </row>
        <row r="40">
          <cell r="B40" t="str">
            <v>Área Bruta</v>
          </cell>
        </row>
        <row r="41">
          <cell r="B41" t="str">
            <v>Desconto</v>
          </cell>
        </row>
        <row r="42">
          <cell r="B42" t="str">
            <v>Área Unitária</v>
          </cell>
        </row>
        <row r="43">
          <cell r="B43" t="str">
            <v>Área Total</v>
          </cell>
        </row>
        <row r="44">
          <cell r="B44" t="str">
            <v>Reboco Paulista</v>
          </cell>
        </row>
        <row r="45">
          <cell r="B45" t="str">
            <v>Revestimento Granicor cor palha</v>
          </cell>
        </row>
        <row r="46">
          <cell r="A46" t="str">
            <v>P A R E D E S</v>
          </cell>
          <cell r="B46" t="str">
            <v>Revestimento Granicor cor cinza</v>
          </cell>
        </row>
        <row r="47">
          <cell r="B47" t="str">
            <v>Solaruim Etno 50x50cm cor fendi</v>
          </cell>
        </row>
        <row r="48">
          <cell r="B48" t="str">
            <v>Pintura Acrílica sobre massa</v>
          </cell>
        </row>
        <row r="49">
          <cell r="B49" t="str">
            <v>Pintura à óleo</v>
          </cell>
        </row>
        <row r="50">
          <cell r="B50" t="str">
            <v>Pintura Acrílica Acetinada (F-100 Suvinil) sobre massa PVA</v>
          </cell>
        </row>
        <row r="51">
          <cell r="B51" t="str">
            <v>Textura a base de cal e cola</v>
          </cell>
        </row>
        <row r="52">
          <cell r="B52" t="str">
            <v>Pintura Colori di Veneza cinza concreto</v>
          </cell>
        </row>
        <row r="53">
          <cell r="B53" t="str">
            <v>Pintura Acrílica semi-brilho  (F-106 Suvinil) sobre massa PVA</v>
          </cell>
        </row>
        <row r="54">
          <cell r="A54" t="str">
            <v>R  O  D  A  P  É</v>
          </cell>
          <cell r="B54" t="str">
            <v>Caiação</v>
          </cell>
        </row>
        <row r="55">
          <cell r="B55" t="str">
            <v>Alvenaria revestida com MDF 10mm cor camurça da Duratex</v>
          </cell>
        </row>
        <row r="56">
          <cell r="B56" t="str">
            <v>Aplicação de vidro preto</v>
          </cell>
        </row>
        <row r="57">
          <cell r="B57" t="str">
            <v>Lambril de Madeira Iipê champagne</v>
          </cell>
        </row>
        <row r="58">
          <cell r="B58" t="str">
            <v>Mármore Crema Marfil polido</v>
          </cell>
        </row>
        <row r="59">
          <cell r="B59" t="str">
            <v>Porcelanato Crema Valencia 45x90cm Portinari</v>
          </cell>
        </row>
        <row r="60">
          <cell r="B60" t="str">
            <v>Cerâmica  25x40cm  Portinari  Almond  Plain  Matte</v>
          </cell>
        </row>
        <row r="61">
          <cell r="B61" t="str">
            <v>Cerâmica Cecrisa branca 20x20cm</v>
          </cell>
        </row>
        <row r="62">
          <cell r="A62" t="str">
            <v>R  O  D  A  P  É</v>
          </cell>
          <cell r="B62" t="str">
            <v>Perímetro Unit.</v>
          </cell>
        </row>
        <row r="63">
          <cell r="B63" t="str">
            <v>Perímetro Total</v>
          </cell>
        </row>
        <row r="64">
          <cell r="B64" t="str">
            <v>Pintura acrílica para cimentado 7cm</v>
          </cell>
        </row>
        <row r="65">
          <cell r="B65" t="str">
            <v>Porcelanato Perlino Be  45x45cm Portinari h=10cm</v>
          </cell>
        </row>
        <row r="66">
          <cell r="A66" t="str">
            <v>soleira / filetes</v>
          </cell>
          <cell r="B66" t="str">
            <v>Porcelanato Crema Valencia acetinado 45x90cm Portinari h=10cm</v>
          </cell>
        </row>
        <row r="67">
          <cell r="B67" t="str">
            <v>Mármore Crema Marfil polido h=10cm</v>
          </cell>
        </row>
        <row r="68">
          <cell r="B68" t="str">
            <v>Cerâmica Medano Ar 45x45cm Portinari</v>
          </cell>
        </row>
        <row r="69">
          <cell r="A69" t="str">
            <v>soleira / filetes</v>
          </cell>
          <cell r="B69" t="str">
            <v>peça (metros)</v>
          </cell>
        </row>
        <row r="70">
          <cell r="B70" t="str">
            <v>Mármore Crema Marfil polido</v>
          </cell>
        </row>
        <row r="71">
          <cell r="A71" t="str">
            <v xml:space="preserve">rodamão </v>
          </cell>
          <cell r="B71" t="str">
            <v>Granito Branco Siena polido</v>
          </cell>
        </row>
        <row r="72">
          <cell r="B72" t="str">
            <v>Filete em Mármore Crema Marfil 3x2cm</v>
          </cell>
        </row>
        <row r="73">
          <cell r="B73" t="str">
            <v>Testeira Mármore Crema marfil  L=10cm</v>
          </cell>
        </row>
      </sheetData>
      <sheetData sheetId="3"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  Residencial Alameda das Rosas</v>
          </cell>
          <cell r="R1" t="str">
            <v>FOLHA:</v>
          </cell>
          <cell r="S1" t="str">
            <v xml:space="preserve">REVESTIMENTO INTERNO </v>
          </cell>
          <cell r="T1" t="str">
            <v xml:space="preserve">REVESTIMENTO INTERNO </v>
          </cell>
          <cell r="W1" t="str">
            <v xml:space="preserve">  OBRA:  Residencial Alameda das Rosas</v>
          </cell>
          <cell r="X1" t="str">
            <v xml:space="preserve">  OBRA:  Residencial Alameda das Rosas</v>
          </cell>
          <cell r="Z1" t="str">
            <v>FOLHA:</v>
          </cell>
          <cell r="AA1" t="str">
            <v xml:space="preserve">REVESTIMENTO INTERNO </v>
          </cell>
          <cell r="AB1" t="str">
            <v xml:space="preserve">REVESTIMENTO INTERNO </v>
          </cell>
          <cell r="AE1" t="str">
            <v xml:space="preserve">  OBRA:  Residencial Alameda das Rosas </v>
          </cell>
          <cell r="AG1" t="str">
            <v xml:space="preserve">  OBRA:  Residencial Alameda das Rosas</v>
          </cell>
          <cell r="AI1" t="str">
            <v>FOLHA:</v>
          </cell>
          <cell r="AJ1" t="str">
            <v>FOLHA:</v>
          </cell>
          <cell r="AK1" t="str">
            <v xml:space="preserve">REVESTIMENTO INTERNO </v>
          </cell>
          <cell r="AQ1" t="str">
            <v xml:space="preserve">  OBRA:  Residencial Alameda das Rosas</v>
          </cell>
          <cell r="AT1" t="str">
            <v>FOLHA:</v>
          </cell>
          <cell r="AU1" t="str">
            <v xml:space="preserve">REVESTIMENTO INTERNO </v>
          </cell>
          <cell r="BB1" t="str">
            <v xml:space="preserve">  OBRA:  Residencial Alameda das Rosas</v>
          </cell>
          <cell r="BE1" t="str">
            <v>FOLHA:</v>
          </cell>
        </row>
        <row r="2">
          <cell r="J2" t="str">
            <v>01/04</v>
          </cell>
          <cell r="R2" t="str">
            <v>02/04</v>
          </cell>
          <cell r="S2" t="str">
            <v>02/06</v>
          </cell>
          <cell r="Z2" t="str">
            <v>03/04</v>
          </cell>
          <cell r="AA2" t="str">
            <v>03/06</v>
          </cell>
          <cell r="AE2" t="str">
            <v xml:space="preserve"> DATA:  OUTUBRO / 07</v>
          </cell>
          <cell r="AI2" t="str">
            <v>04/04</v>
          </cell>
          <cell r="AJ2" t="str">
            <v>04/06</v>
          </cell>
          <cell r="AT2" t="str">
            <v>05/06</v>
          </cell>
          <cell r="BE2" t="str">
            <v>06/06</v>
          </cell>
        </row>
        <row r="3">
          <cell r="G3" t="str">
            <v xml:space="preserve">  DATA:  OUTUBRO / 07</v>
          </cell>
          <cell r="O3" t="str">
            <v xml:space="preserve">  DATA:  OUTUBRO / 07</v>
          </cell>
          <cell r="P3" t="str">
            <v xml:space="preserve">  DATA:  OUTUBRO / 07</v>
          </cell>
          <cell r="W3" t="str">
            <v xml:space="preserve">  DATA:  OUTUBRO / 07</v>
          </cell>
          <cell r="X3" t="str">
            <v xml:space="preserve">  DATA:  OUTUBRO / 07</v>
          </cell>
          <cell r="AG3" t="str">
            <v xml:space="preserve">  DATA:  OUTUBRO / 07</v>
          </cell>
          <cell r="AQ3" t="str">
            <v xml:space="preserve">  DATA:  OUTUBRO / 07</v>
          </cell>
          <cell r="BB3" t="str">
            <v xml:space="preserve">  DATA:  OUTUBRO / 07</v>
          </cell>
        </row>
        <row r="4">
          <cell r="B4" t="str">
            <v>MEZANINO</v>
          </cell>
          <cell r="C4" t="str">
            <v>APARTAMENTO 1</v>
          </cell>
          <cell r="K4" t="str">
            <v>APARTAMENTO 1</v>
          </cell>
          <cell r="T4" t="str">
            <v>APARTAMENTO 2</v>
          </cell>
          <cell r="AB4" t="str">
            <v>APARTAMENTO 2</v>
          </cell>
          <cell r="AK4" t="str">
            <v>ÁREA COMUM</v>
          </cell>
          <cell r="AU4" t="str">
            <v>DUPLEX SUPERIOR</v>
          </cell>
        </row>
        <row r="5">
          <cell r="A5" t="str">
            <v>PEÇA</v>
          </cell>
          <cell r="C5" t="str">
            <v>jogos</v>
          </cell>
          <cell r="D5" t="str">
            <v>lan house</v>
          </cell>
          <cell r="E5" t="str">
            <v>depósito</v>
          </cell>
          <cell r="F5" t="str">
            <v>brinquedoteca</v>
          </cell>
          <cell r="G5" t="str">
            <v>cinema</v>
          </cell>
          <cell r="H5" t="str">
            <v>pilates</v>
          </cell>
          <cell r="I5" t="str">
            <v>academia</v>
          </cell>
          <cell r="J5" t="str">
            <v>circulação</v>
          </cell>
          <cell r="K5" t="str">
            <v>SPA</v>
          </cell>
          <cell r="L5" t="str">
            <v>sauna</v>
          </cell>
          <cell r="M5" t="str">
            <v>vest fem</v>
          </cell>
          <cell r="N5" t="str">
            <v>vest masc</v>
          </cell>
          <cell r="O5" t="str">
            <v>circulação</v>
          </cell>
          <cell r="P5" t="str">
            <v>DML</v>
          </cell>
          <cell r="Q5" t="str">
            <v>Varanda</v>
          </cell>
          <cell r="R5" t="str">
            <v>Varanda goumert</v>
          </cell>
          <cell r="S5" t="str">
            <v>terraço descoberto</v>
          </cell>
          <cell r="T5" t="str">
            <v>deck</v>
          </cell>
          <cell r="U5" t="str">
            <v>deck</v>
          </cell>
          <cell r="V5" t="str">
            <v>solarium</v>
          </cell>
          <cell r="W5" t="str">
            <v>Deck</v>
          </cell>
          <cell r="X5" t="str">
            <v>Ddeck molhado</v>
          </cell>
          <cell r="Y5" t="str">
            <v>piscina</v>
          </cell>
          <cell r="Z5" t="str">
            <v>piscina infantil</v>
          </cell>
          <cell r="AA5" t="str">
            <v>rampa</v>
          </cell>
          <cell r="AB5" t="str">
            <v>jardins</v>
          </cell>
          <cell r="AC5" t="str">
            <v>laje impermeabilizada</v>
          </cell>
          <cell r="AD5" t="str">
            <v>ante-camara</v>
          </cell>
          <cell r="AE5" t="str">
            <v>escada</v>
          </cell>
          <cell r="AF5" t="str">
            <v xml:space="preserve">poço elevador </v>
          </cell>
          <cell r="AG5" t="str">
            <v xml:space="preserve">poço elevador </v>
          </cell>
          <cell r="AH5" t="str">
            <v xml:space="preserve">poço elevador </v>
          </cell>
          <cell r="AI5" t="str">
            <v>TOTAL TÉRREO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K6">
            <v>1</v>
          </cell>
          <cell r="AL6">
            <v>1</v>
          </cell>
          <cell r="AM6">
            <v>1</v>
          </cell>
          <cell r="AN6">
            <v>1</v>
          </cell>
          <cell r="AO6">
            <v>1</v>
          </cell>
          <cell r="AP6">
            <v>1</v>
          </cell>
          <cell r="AQ6">
            <v>1</v>
          </cell>
          <cell r="AR6">
            <v>1</v>
          </cell>
          <cell r="AS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Seixos branco e bege</v>
          </cell>
        </row>
        <row r="17">
          <cell r="B17" t="str">
            <v>jardins</v>
          </cell>
        </row>
        <row r="18">
          <cell r="B18" t="str">
            <v>Quartzito branco retângulos e quadrados</v>
          </cell>
        </row>
        <row r="19">
          <cell r="B19" t="str">
            <v>Piso emborrachado brasibor. Ccores: azul, terracota, amarelo, bege e laranja</v>
          </cell>
        </row>
        <row r="20">
          <cell r="B20" t="str">
            <v>tatame emborrachado  em placas de 100x100 cor verde</v>
          </cell>
        </row>
        <row r="21">
          <cell r="B21" t="str">
            <v>tatame emborrachado infantil em placas de 30x30x0,8cm</v>
          </cell>
        </row>
        <row r="22">
          <cell r="B22" t="str">
            <v>Viniflex Décor 006 padrão madeira pátina bege</v>
          </cell>
        </row>
        <row r="23">
          <cell r="B23" t="str">
            <v>Carpete Belgotex cor chocolate</v>
          </cell>
        </row>
        <row r="24">
          <cell r="A24" t="str">
            <v>T E T O S</v>
          </cell>
          <cell r="B24" t="str">
            <v>Porcelanato  Travertino Bemini 45x45cm</v>
          </cell>
        </row>
        <row r="25">
          <cell r="B25" t="str">
            <v>Porcelanato  Travertino Bemini 45x90cm</v>
          </cell>
        </row>
        <row r="26">
          <cell r="B26" t="str">
            <v>Cerâmica Medano Ar 45x45cm Portinari</v>
          </cell>
        </row>
        <row r="27">
          <cell r="B27" t="str">
            <v>Deck de madeira</v>
          </cell>
        </row>
        <row r="28">
          <cell r="B28" t="str">
            <v>Pastilha Jatobá 5x5cm (3 tons de aul: cod.4810,1818,1816</v>
          </cell>
        </row>
        <row r="29">
          <cell r="A29" t="str">
            <v>T E T O S</v>
          </cell>
          <cell r="B29" t="str">
            <v>Área Total</v>
          </cell>
        </row>
        <row r="30">
          <cell r="B30" t="str">
            <v>Laje tipo cabacinha sem pintura</v>
          </cell>
        </row>
        <row r="31">
          <cell r="B31" t="str">
            <v xml:space="preserve">Porcelanato Travertino Bemini 45x45cm Portinari </v>
          </cell>
        </row>
        <row r="32">
          <cell r="A32" t="str">
            <v>P A R E D E S</v>
          </cell>
          <cell r="B32" t="str">
            <v>Massa de gesso</v>
          </cell>
        </row>
        <row r="33">
          <cell r="B33" t="str">
            <v>Forro placa de gesso liso</v>
          </cell>
        </row>
        <row r="34">
          <cell r="B34" t="str">
            <v>Pintura acrílica sobre massa PVA</v>
          </cell>
        </row>
        <row r="35">
          <cell r="B35" t="str">
            <v>Pintura acrílica sobre massa acrílica</v>
          </cell>
        </row>
        <row r="36">
          <cell r="B36" t="str">
            <v>Textura a base de cal e cola</v>
          </cell>
        </row>
        <row r="37">
          <cell r="B37" t="str">
            <v xml:space="preserve">Tabica de gesso liso </v>
          </cell>
        </row>
        <row r="38">
          <cell r="B38" t="str">
            <v>Moldura reta 15x22cm</v>
          </cell>
        </row>
        <row r="39">
          <cell r="A39" t="str">
            <v>P A R E D E S</v>
          </cell>
          <cell r="B39" t="str">
            <v>Perímetro</v>
          </cell>
        </row>
        <row r="40">
          <cell r="B40" t="str">
            <v>Pé Direito</v>
          </cell>
        </row>
        <row r="41">
          <cell r="B41" t="str">
            <v>Área Bruta</v>
          </cell>
        </row>
        <row r="42">
          <cell r="B42" t="str">
            <v>Desconto</v>
          </cell>
        </row>
        <row r="43">
          <cell r="B43" t="str">
            <v>Área Unitária</v>
          </cell>
        </row>
        <row r="44">
          <cell r="A44" t="str">
            <v>P A R E D E S</v>
          </cell>
          <cell r="B44" t="str">
            <v>Área Total</v>
          </cell>
        </row>
        <row r="45">
          <cell r="B45" t="str">
            <v>Reboco Paulista</v>
          </cell>
        </row>
        <row r="46">
          <cell r="B46" t="str">
            <v>Revestimento Granicor cor marrom café</v>
          </cell>
        </row>
        <row r="47">
          <cell r="B47" t="str">
            <v>Revestimento Granicor cor verde petróleo</v>
          </cell>
        </row>
        <row r="48">
          <cell r="B48" t="str">
            <v>Revestimento Granicor cor verde itapeva</v>
          </cell>
        </row>
        <row r="49">
          <cell r="B49" t="str">
            <v>Revestimento em pedra pirenópolis 20x40cm</v>
          </cell>
        </row>
        <row r="50">
          <cell r="B50" t="str">
            <v>Solaruim Etno 50x50cm cor fendi</v>
          </cell>
        </row>
        <row r="51">
          <cell r="B51" t="str">
            <v>Revestimento Rústico Leinertex Marfim</v>
          </cell>
        </row>
        <row r="52">
          <cell r="B52" t="str">
            <v>tatame emborrachado infantil em placas de 30x30x0,8cm</v>
          </cell>
        </row>
        <row r="53">
          <cell r="A53" t="str">
            <v>R  O  D  A  P  É</v>
          </cell>
          <cell r="B53" t="str">
            <v>Pintura Acrílica Acetinada cor branco neve sobre massa PVA</v>
          </cell>
        </row>
        <row r="54">
          <cell r="B54" t="str">
            <v>Pintura Acrílica Acetinada (F-100 Suvinil) sobre massa PVA</v>
          </cell>
        </row>
        <row r="55">
          <cell r="B55" t="str">
            <v>Textura a base de cal e cola</v>
          </cell>
        </row>
        <row r="56">
          <cell r="B56" t="str">
            <v>Pintura Acrílica Acetinada (J-104 Suvinil) sobre massa PVA</v>
          </cell>
        </row>
        <row r="57">
          <cell r="B57" t="str">
            <v>Pintura Acrílica semi-brilho  (D-029 Suvinil) sobre massa PVA</v>
          </cell>
        </row>
        <row r="58">
          <cell r="B58" t="str">
            <v>Caiação</v>
          </cell>
        </row>
        <row r="59">
          <cell r="B59" t="str">
            <v>Aplicação de vidro preto</v>
          </cell>
        </row>
        <row r="60">
          <cell r="B60" t="str">
            <v>Pastilha Atlas Série Andes Linha Ônix OM 9443 5x23cm</v>
          </cell>
        </row>
        <row r="61">
          <cell r="B61" t="str">
            <v>Pastilha branco Llux 20x20cm</v>
          </cell>
        </row>
        <row r="62">
          <cell r="B62" t="str">
            <v>Pastilha Jatobá 5x5cm (3 tons de aul: cod.4810,1818,1816</v>
          </cell>
        </row>
        <row r="63">
          <cell r="B63" t="str">
            <v>Porcelanato  Travertino Bemini 45x45cm</v>
          </cell>
        </row>
        <row r="64">
          <cell r="B64" t="str">
            <v>Cerâmica  25x40cm  Portinari  Almond  Plain  Matte</v>
          </cell>
        </row>
        <row r="65">
          <cell r="A65" t="str">
            <v>soleira / filetes</v>
          </cell>
          <cell r="B65" t="str">
            <v>Cerâmica Cecrisa branca 20x20cm</v>
          </cell>
        </row>
        <row r="66">
          <cell r="A66" t="str">
            <v>R  O  D  A  P  É</v>
          </cell>
          <cell r="B66" t="str">
            <v>Perímetro Unit.</v>
          </cell>
        </row>
        <row r="67">
          <cell r="B67" t="str">
            <v>Perímetro Total</v>
          </cell>
        </row>
        <row r="68">
          <cell r="B68" t="str">
            <v>Pintura acrílica para cimentado 7cm</v>
          </cell>
        </row>
        <row r="69">
          <cell r="B69" t="str">
            <v>Porcelanato Ttravetino Bermini  45x45cm  h=10cm</v>
          </cell>
        </row>
        <row r="70">
          <cell r="A70" t="str">
            <v xml:space="preserve">Rodamão </v>
          </cell>
          <cell r="B70" t="str">
            <v>Cerâmica Medano Ar 45x45cm (h=10cm)</v>
          </cell>
        </row>
        <row r="71">
          <cell r="A71" t="str">
            <v>Soleira</v>
          </cell>
          <cell r="B71" t="str">
            <v>peça (metros)</v>
          </cell>
        </row>
        <row r="72">
          <cell r="B72" t="str">
            <v>Mármore bege bahia polido</v>
          </cell>
        </row>
      </sheetData>
      <sheetData sheetId="4"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das Rosas</v>
          </cell>
          <cell r="R1" t="str">
            <v>FOLHA:</v>
          </cell>
          <cell r="S1" t="str">
            <v>FOLHA:</v>
          </cell>
          <cell r="T1" t="str">
            <v xml:space="preserve">REVESTIMENTO INTERNO </v>
          </cell>
          <cell r="V1" t="str">
            <v>FOLHA:</v>
          </cell>
          <cell r="X1" t="str">
            <v xml:space="preserve">  OBRA:  Residencial Alameda das Rosas</v>
          </cell>
          <cell r="AA1" t="str">
            <v>FOLHA:</v>
          </cell>
          <cell r="AB1" t="str">
            <v xml:space="preserve">REVESTIMENTO INTERNO </v>
          </cell>
          <cell r="AG1" t="str">
            <v xml:space="preserve">  OBRA:  Residencial Alameda das Rosas</v>
          </cell>
          <cell r="AJ1" t="str">
            <v>FOLHA:</v>
          </cell>
          <cell r="AK1" t="str">
            <v xml:space="preserve">REVESTIMENTO INTERNO </v>
          </cell>
          <cell r="AP1" t="str">
            <v xml:space="preserve">  OBRA:  Residencial Alameda das Rosas</v>
          </cell>
          <cell r="AQ1" t="str">
            <v xml:space="preserve">  OBRA:Residencial Alameda </v>
          </cell>
          <cell r="AS1" t="str">
            <v>FOLHA:</v>
          </cell>
          <cell r="AT1" t="str">
            <v xml:space="preserve">REVESTIMENTO INTERNO </v>
          </cell>
          <cell r="AU1" t="str">
            <v xml:space="preserve">REVESTIMENTO INTERNO </v>
          </cell>
          <cell r="AZ1" t="str">
            <v xml:space="preserve">  OBRA:  Residencial Alameda das Rosas</v>
          </cell>
          <cell r="BC1" t="str">
            <v>FOLHA:</v>
          </cell>
          <cell r="BF1" t="str">
            <v>FOLHA:</v>
          </cell>
        </row>
        <row r="2">
          <cell r="J2" t="str">
            <v>01/06</v>
          </cell>
          <cell r="R2" t="str">
            <v>02/03</v>
          </cell>
          <cell r="S2" t="str">
            <v>02/06</v>
          </cell>
          <cell r="V2" t="str">
            <v>03/03</v>
          </cell>
          <cell r="AA2" t="str">
            <v>03/06</v>
          </cell>
          <cell r="AJ2" t="str">
            <v>04/06</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S3" t="str">
            <v xml:space="preserve">  DATA:  OUTUBRO / 07</v>
          </cell>
          <cell r="X3" t="str">
            <v xml:space="preserve">  DATA:  OUTUBRO / 07</v>
          </cell>
          <cell r="AG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TIPO ÍMPAR (X10)</v>
          </cell>
          <cell r="C4" t="str">
            <v>APARTAMENTO 1</v>
          </cell>
          <cell r="K4" t="str">
            <v>APARTAMENTO 1</v>
          </cell>
          <cell r="T4" t="str">
            <v>APARTAMENTO 2</v>
          </cell>
          <cell r="AB4" t="str">
            <v>APARTAMENTO 2</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TOTAL ÁREA COMUM</v>
          </cell>
          <cell r="AT5" t="str">
            <v>sala</v>
          </cell>
          <cell r="AU5" t="str">
            <v>qt serviço</v>
          </cell>
          <cell r="AV5" t="str">
            <v>cozinha</v>
          </cell>
          <cell r="AW5" t="str">
            <v>área de serviço</v>
          </cell>
          <cell r="AX5" t="str">
            <v>sacada</v>
          </cell>
          <cell r="AY5" t="str">
            <v>lavabo</v>
          </cell>
          <cell r="AZ5" t="str">
            <v>banho serviço</v>
          </cell>
          <cell r="BA5" t="str">
            <v>escada</v>
          </cell>
          <cell r="BB5" t="str">
            <v>TOTAL DUPLEX INFERIOR</v>
          </cell>
          <cell r="BC5" t="str">
            <v>TOTAL TIPO ÍMPAR   (X10)</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Porcelanato Perlino Be  45x45cm Portinari</v>
          </cell>
        </row>
        <row r="25">
          <cell r="A25" t="str">
            <v>T E T O S</v>
          </cell>
          <cell r="B25" t="str">
            <v>Área Total</v>
          </cell>
        </row>
        <row r="26">
          <cell r="B26" t="str">
            <v xml:space="preserve">Massa de gesso </v>
          </cell>
        </row>
        <row r="27">
          <cell r="B27" t="str">
            <v>Forro placa de gesso liso</v>
          </cell>
        </row>
        <row r="28">
          <cell r="A28" t="str">
            <v>T E T O S</v>
          </cell>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A38" t="str">
            <v>P A R E D E S</v>
          </cell>
          <cell r="B38" t="str">
            <v>Área Total</v>
          </cell>
        </row>
        <row r="39">
          <cell r="B39" t="str">
            <v>Reboco Paulista</v>
          </cell>
        </row>
        <row r="40">
          <cell r="B40" t="str">
            <v>Pintura Acrílica semi-brilho  (F-106 Suvinil) sobre massa PVA</v>
          </cell>
        </row>
        <row r="41">
          <cell r="B41" t="str">
            <v>Pintura perolada na cor E188-Suvinil</v>
          </cell>
        </row>
        <row r="42">
          <cell r="B42" t="str">
            <v>Textura a base de cal e cola</v>
          </cell>
        </row>
        <row r="43">
          <cell r="B43" t="str">
            <v>Caiação</v>
          </cell>
        </row>
        <row r="44">
          <cell r="A44" t="str">
            <v>P A R E D E S</v>
          </cell>
          <cell r="B44" t="str">
            <v>Pintura acrilica acetinada (F156 Suvinil) com massa PVA</v>
          </cell>
        </row>
        <row r="45">
          <cell r="B45" t="str">
            <v>Cerâmica White Plain matte retificada 33x45cm</v>
          </cell>
        </row>
        <row r="46">
          <cell r="A46" t="str">
            <v>P A R E D E S</v>
          </cell>
          <cell r="B46" t="str">
            <v>Moisaco de mármore branco especial anticato ref. 8921A Camon Pavimenti</v>
          </cell>
        </row>
        <row r="47">
          <cell r="B47" t="str">
            <v>Pintura Acrílica perolada na cor B-187-Suvinil sobre massa PVA</v>
          </cell>
        </row>
        <row r="48">
          <cell r="B48" t="str">
            <v xml:space="preserve">Porcelanato Loft Be retificado lapado 45x45cm </v>
          </cell>
        </row>
        <row r="49">
          <cell r="B49" t="str">
            <v>Filete em alumínio polido  (ml)</v>
          </cell>
        </row>
        <row r="50">
          <cell r="B50" t="str">
            <v>Cantoneira da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B56" t="str">
            <v>Pintura acrílica para cimentado 7cm</v>
          </cell>
        </row>
        <row r="57">
          <cell r="B57" t="str">
            <v>Porcelanato Loft White retificado 45x45cm acetinado Portinari (h=10cm)</v>
          </cell>
        </row>
        <row r="58">
          <cell r="B58" t="str">
            <v>Porcelanato 45x45cm Pérola polido Portinari (h=22,5cm)</v>
          </cell>
        </row>
        <row r="59">
          <cell r="B59" t="str">
            <v>Porcelanato Loft Be retificado lapado 45x45cm  (h=45cm)</v>
          </cell>
        </row>
        <row r="60">
          <cell r="B60" t="str">
            <v>Porcelanato Bianco Ami polido 45x90cm  h = 10cm</v>
          </cell>
        </row>
        <row r="61">
          <cell r="B61" t="str">
            <v xml:space="preserve">Porcelanato Loft Bold SGR 45x45cm </v>
          </cell>
        </row>
        <row r="62">
          <cell r="A62" t="str">
            <v>R  O  D  A  P  É</v>
          </cell>
          <cell r="B62" t="str">
            <v>Mármore Travertino romano bruto (h=10cm)</v>
          </cell>
        </row>
        <row r="63">
          <cell r="B63" t="str">
            <v>Mármore branco Piguês (h=20cm)</v>
          </cell>
        </row>
        <row r="64">
          <cell r="B64" t="str">
            <v>Granito Branco Siena polido 55x55cm h=15cm</v>
          </cell>
        </row>
        <row r="65">
          <cell r="B65" t="str">
            <v>Cerâmica Medano Ar 45x45cm (h=10cm)</v>
          </cell>
        </row>
        <row r="66">
          <cell r="A66" t="str">
            <v>soleira / filetes</v>
          </cell>
          <cell r="B66" t="str">
            <v>peça (metros)</v>
          </cell>
        </row>
        <row r="67">
          <cell r="A67" t="str">
            <v>soleira / filetes</v>
          </cell>
          <cell r="B67" t="str">
            <v>Mármore branco Piguês</v>
          </cell>
        </row>
        <row r="68">
          <cell r="B68" t="str">
            <v>Granito Branco Siena polido</v>
          </cell>
        </row>
        <row r="69">
          <cell r="A69" t="str">
            <v>soleira / filetes</v>
          </cell>
          <cell r="B69" t="str">
            <v>Filete de granito Branco Piguês 3cm</v>
          </cell>
        </row>
        <row r="70">
          <cell r="B70" t="str">
            <v>Filete de granito Branco Siena 3cm</v>
          </cell>
        </row>
        <row r="71">
          <cell r="A71" t="str">
            <v xml:space="preserve">rodamão </v>
          </cell>
          <cell r="B71" t="str">
            <v>peça (metros)</v>
          </cell>
        </row>
        <row r="72">
          <cell r="A72" t="str">
            <v>Rodamão</v>
          </cell>
          <cell r="B72" t="str">
            <v>Mármore branco Piguês (h=28cm)</v>
          </cell>
        </row>
        <row r="73">
          <cell r="B73" t="str">
            <v>Testeira Mármore Crema marfil  L=10cm</v>
          </cell>
        </row>
        <row r="74">
          <cell r="B74" t="str">
            <v xml:space="preserve">Testeira Mármore Crema </v>
          </cell>
        </row>
      </sheetData>
      <sheetData sheetId="5"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O1" t="str">
            <v xml:space="preserve">  OBRA:  Residencial Alameda das Rosas</v>
          </cell>
          <cell r="P1" t="str">
            <v xml:space="preserve">  OBRA:  Residencial Alameda das Rosas</v>
          </cell>
          <cell r="Q1" t="str">
            <v>FOLHA:</v>
          </cell>
          <cell r="R1" t="str">
            <v>FOLHA:</v>
          </cell>
          <cell r="S1" t="str">
            <v>FOLHA:</v>
          </cell>
          <cell r="T1" t="str">
            <v xml:space="preserve">REVESTIMENTO INTERNO </v>
          </cell>
          <cell r="V1" t="str">
            <v>OBRA: Residencial Alameda</v>
          </cell>
          <cell r="W1" t="str">
            <v xml:space="preserve">  OBRA:  Residencial Alameda das Rosas</v>
          </cell>
          <cell r="X1" t="str">
            <v xml:space="preserve">  OBRA:  Residencial Alameda das Rosas</v>
          </cell>
          <cell r="Y1" t="str">
            <v>FOLHA:</v>
          </cell>
          <cell r="Z1" t="str">
            <v>FOLHA:</v>
          </cell>
          <cell r="AA1" t="str">
            <v>FOLHA:</v>
          </cell>
          <cell r="AB1" t="str">
            <v xml:space="preserve">REVESTIMENTO INTERNO </v>
          </cell>
          <cell r="AC1" t="str">
            <v xml:space="preserve">  OBRA:  Residencial Alameda das Rosas</v>
          </cell>
          <cell r="AE1" t="str">
            <v xml:space="preserve">  OBRA:  Residencial Alameda das Rosas </v>
          </cell>
          <cell r="AF1" t="str">
            <v>FOLHA:</v>
          </cell>
          <cell r="AG1" t="str">
            <v xml:space="preserve">  OBRA:  Residencial Alameda das Rosas</v>
          </cell>
          <cell r="AI1" t="str">
            <v>FOLHA:</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R2" t="str">
            <v>02/04</v>
          </cell>
          <cell r="S2" t="str">
            <v>02/06</v>
          </cell>
          <cell r="Y2" t="str">
            <v>03/06</v>
          </cell>
          <cell r="Z2" t="str">
            <v>03/04</v>
          </cell>
          <cell r="AA2" t="str">
            <v>03/06</v>
          </cell>
          <cell r="AE2" t="str">
            <v xml:space="preserve"> DATA:  OUTUBRO / 07</v>
          </cell>
          <cell r="AF2" t="str">
            <v>04/06</v>
          </cell>
          <cell r="AI2" t="str">
            <v>04/04</v>
          </cell>
          <cell r="AJ2" t="str">
            <v>04/06</v>
          </cell>
          <cell r="AO2" t="str">
            <v>05/06</v>
          </cell>
          <cell r="AT2" t="str">
            <v>05/06</v>
          </cell>
          <cell r="AZ2" t="str">
            <v>06/06</v>
          </cell>
          <cell r="BE2" t="str">
            <v>06/06</v>
          </cell>
        </row>
        <row r="3">
          <cell r="G3" t="str">
            <v xml:space="preserve">  DATA:  OUTUBRO / 07</v>
          </cell>
          <cell r="N3" t="str">
            <v xml:space="preserve">  DATA:  OUTUBRO / 07</v>
          </cell>
          <cell r="O3" t="str">
            <v xml:space="preserve">  DATA:  OUTUBRO / 07</v>
          </cell>
          <cell r="P3" t="str">
            <v xml:space="preserve">  DATA:  OUTUBRO / 07</v>
          </cell>
          <cell r="V3" t="str">
            <v xml:space="preserve">  DATA:  OUTUBRO / 07</v>
          </cell>
          <cell r="W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TIPO PAR (X10)</v>
          </cell>
          <cell r="C4" t="str">
            <v>APARTAMENTO 1</v>
          </cell>
          <cell r="K4" t="str">
            <v>APARTAMENTO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banho suite 1</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Porcelanato Loft White retificado 45x45cm acetinado Portinari</v>
          </cell>
        </row>
        <row r="18">
          <cell r="B18" t="str">
            <v>Porcelanato 45x45cm Pérola polido</v>
          </cell>
        </row>
        <row r="19">
          <cell r="B19" t="str">
            <v xml:space="preserve">Porcelanato Loft Be retificado lapado 45x45cm </v>
          </cell>
        </row>
        <row r="20">
          <cell r="B20" t="str">
            <v xml:space="preserve">Porcelanato Bianco Ami polido 45x90cm </v>
          </cell>
        </row>
        <row r="21">
          <cell r="B21" t="str">
            <v xml:space="preserve">Porcelanato Loft Bold SGR 45x45cm </v>
          </cell>
        </row>
        <row r="22">
          <cell r="B22" t="str">
            <v>Cerâmica Medano Ar 45x45cm</v>
          </cell>
        </row>
        <row r="23">
          <cell r="B23" t="str">
            <v>Cerâmica Cecrisa White Basic Matte 30x30cm</v>
          </cell>
        </row>
        <row r="24">
          <cell r="A24" t="str">
            <v>T E T O S</v>
          </cell>
          <cell r="B24" t="str">
            <v>Área Total</v>
          </cell>
        </row>
        <row r="25">
          <cell r="B25" t="str">
            <v>Massa de gesso</v>
          </cell>
        </row>
        <row r="26">
          <cell r="A26" t="str">
            <v>T E T O S</v>
          </cell>
          <cell r="B26" t="str">
            <v>Forro placa de gesso liso</v>
          </cell>
        </row>
        <row r="27">
          <cell r="B27" t="str">
            <v>Pintura acrílica sobre massa PVA</v>
          </cell>
        </row>
        <row r="28">
          <cell r="B28" t="str">
            <v>Pintura acrílica sobre massa acrílica</v>
          </cell>
        </row>
        <row r="29">
          <cell r="A29" t="str">
            <v>T E T O S</v>
          </cell>
          <cell r="B29" t="str">
            <v>Textura a base de cal e cola</v>
          </cell>
        </row>
        <row r="30">
          <cell r="B30" t="str">
            <v xml:space="preserve">Tabica de gesso liso </v>
          </cell>
        </row>
        <row r="31">
          <cell r="B31" t="str">
            <v>Moldura reta 15x22cm</v>
          </cell>
        </row>
        <row r="32">
          <cell r="A32" t="str">
            <v>P A R E D E S</v>
          </cell>
          <cell r="B32" t="str">
            <v>Perímetro</v>
          </cell>
        </row>
        <row r="33">
          <cell r="B33" t="str">
            <v>Pé Direito</v>
          </cell>
        </row>
        <row r="34">
          <cell r="A34" t="str">
            <v>P A R E D E S</v>
          </cell>
          <cell r="B34" t="str">
            <v>Área Bruta</v>
          </cell>
        </row>
        <row r="35">
          <cell r="B35" t="str">
            <v>Desconto</v>
          </cell>
        </row>
        <row r="36">
          <cell r="B36" t="str">
            <v>Área Unitária</v>
          </cell>
        </row>
        <row r="37">
          <cell r="B37" t="str">
            <v>Área Total</v>
          </cell>
        </row>
        <row r="38">
          <cell r="B38" t="str">
            <v>Reboco Paulista</v>
          </cell>
        </row>
        <row r="39">
          <cell r="A39" t="str">
            <v>P A R E D E S</v>
          </cell>
          <cell r="B39" t="str">
            <v>Pintura Acrílica semi-brilho  (F-106 Suvinil) sobre massa PVA</v>
          </cell>
        </row>
        <row r="40">
          <cell r="B40" t="str">
            <v>Pintura Acrílica perolada na cor B-187-Suvinil sobre massa PVA</v>
          </cell>
        </row>
        <row r="41">
          <cell r="B41" t="str">
            <v>Textura a base de cal e cola</v>
          </cell>
        </row>
        <row r="42">
          <cell r="B42" t="str">
            <v>Caiação</v>
          </cell>
        </row>
        <row r="43">
          <cell r="B43" t="str">
            <v>Pintura acrilica acetinada (F156 Suvinil) com massa PVA</v>
          </cell>
        </row>
        <row r="44">
          <cell r="A44" t="str">
            <v>P A R E D E S</v>
          </cell>
          <cell r="B44" t="str">
            <v>Cerâmica White Plain matte retificada 33x45cm</v>
          </cell>
        </row>
        <row r="45">
          <cell r="B45" t="str">
            <v>Pintura perolada na cor E188-Suvinil</v>
          </cell>
        </row>
        <row r="46">
          <cell r="A46" t="str">
            <v>P A R E D E S</v>
          </cell>
          <cell r="B46" t="str">
            <v>Moisaco de mármore branco especial anticato ref. 8921A Camon Pavimenti</v>
          </cell>
        </row>
        <row r="47">
          <cell r="B47" t="str">
            <v xml:space="preserve">Porcelanato Loft Be retificado lapado 45x45cm </v>
          </cell>
        </row>
        <row r="48">
          <cell r="B48" t="str">
            <v>Filete em alumínio polido  (ml)</v>
          </cell>
        </row>
        <row r="49">
          <cell r="B49" t="str">
            <v>Cantoneira de alumínio (ml)</v>
          </cell>
        </row>
        <row r="50">
          <cell r="B50" t="str">
            <v>Granito lavado Fultec 564</v>
          </cell>
        </row>
        <row r="51">
          <cell r="B51" t="str">
            <v>Pastilha brancolux 20x20cm</v>
          </cell>
        </row>
        <row r="52">
          <cell r="B52" t="str">
            <v>Cerâmica Cecrisa branca 20x20cm</v>
          </cell>
        </row>
        <row r="53">
          <cell r="A53" t="str">
            <v>R  O  D  A  P  É</v>
          </cell>
          <cell r="B53" t="str">
            <v>Perímetro Unit.</v>
          </cell>
        </row>
        <row r="54">
          <cell r="B54" t="str">
            <v>Perímetro Total</v>
          </cell>
        </row>
        <row r="55">
          <cell r="A55" t="str">
            <v>R  O  D  A  P  É</v>
          </cell>
          <cell r="B55" t="str">
            <v>Pintura acrílica para cimentado 7cm</v>
          </cell>
        </row>
        <row r="56">
          <cell r="B56" t="str">
            <v>Porcelanato Loft White retificado 45x45cm acetinado Portinari (h=10cm)</v>
          </cell>
        </row>
        <row r="57">
          <cell r="B57" t="str">
            <v>Porcelanato 45x45cm Pérola polido  h = 22,5 cm</v>
          </cell>
        </row>
        <row r="58">
          <cell r="B58" t="str">
            <v>Porcelanato Loft Be retificado lapado 45x45cm  (h=45cm)</v>
          </cell>
        </row>
        <row r="59">
          <cell r="B59" t="str">
            <v xml:space="preserve">Porcelanato Bianco Ami polido 45x90cm </v>
          </cell>
        </row>
        <row r="60">
          <cell r="B60" t="str">
            <v xml:space="preserve">Porcelanato Loft Bold SGR 45x45cm </v>
          </cell>
        </row>
        <row r="61">
          <cell r="B61" t="str">
            <v>Mármore branco Piguês (h=20cm)</v>
          </cell>
        </row>
        <row r="62">
          <cell r="B62" t="str">
            <v>Cerâmica Cecrisa White Basic Matte 30x30cm</v>
          </cell>
        </row>
        <row r="63">
          <cell r="B63" t="str">
            <v>Granito Branco Siena   h = 15cm</v>
          </cell>
        </row>
        <row r="64">
          <cell r="B64" t="str">
            <v>Cerâmica Medano Ar 45x45cm (h=10cm)</v>
          </cell>
        </row>
        <row r="65">
          <cell r="A65" t="str">
            <v>soleira / filetes</v>
          </cell>
          <cell r="B65" t="str">
            <v>peça (metros)</v>
          </cell>
        </row>
        <row r="66">
          <cell r="A66" t="str">
            <v>R  O  D  A  P  É</v>
          </cell>
          <cell r="B66" t="str">
            <v>Mármore branco Piguês</v>
          </cell>
        </row>
        <row r="67">
          <cell r="B67" t="str">
            <v>Granito Branco Siena polido</v>
          </cell>
        </row>
        <row r="68">
          <cell r="A68" t="str">
            <v>soleira / filetes</v>
          </cell>
          <cell r="B68" t="str">
            <v>Filete de granito Branco Piguês 3cm</v>
          </cell>
        </row>
        <row r="69">
          <cell r="B69" t="str">
            <v>Filete de granito Branco Siema 3cm</v>
          </cell>
        </row>
        <row r="70">
          <cell r="A70" t="str">
            <v xml:space="preserve">Rodamão </v>
          </cell>
          <cell r="B70" t="str">
            <v>peça (área)</v>
          </cell>
        </row>
        <row r="71">
          <cell r="A71" t="str">
            <v>Soleira</v>
          </cell>
          <cell r="B71" t="str">
            <v>Mármore branco Piguês</v>
          </cell>
        </row>
        <row r="72">
          <cell r="B72" t="str">
            <v>Testeira Mármore Crema marfil</v>
          </cell>
        </row>
        <row r="73">
          <cell r="A73" t="str">
            <v>rodamão / testeira</v>
          </cell>
          <cell r="B73" t="str">
            <v>peça (metros)</v>
          </cell>
        </row>
        <row r="74">
          <cell r="B74" t="str">
            <v>Mármore branco Piguês</v>
          </cell>
        </row>
        <row r="75">
          <cell r="B75" t="str">
            <v>Testeira Mármore Crema marfil</v>
          </cell>
        </row>
      </sheetData>
      <sheetData sheetId="6"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FOLHA:</v>
          </cell>
          <cell r="T1" t="str">
            <v xml:space="preserve">REVESTIMENTO INTERNO </v>
          </cell>
          <cell r="X1" t="str">
            <v xml:space="preserve">  OBRA:Residencial Alameda </v>
          </cell>
          <cell r="AA1" t="str">
            <v>FOLHA:</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P1" t="str">
            <v xml:space="preserve">  OBRA:  Residencial Alameda das Rosas</v>
          </cell>
          <cell r="AQ1" t="str">
            <v xml:space="preserve">  OBRA:Residencial Alameda </v>
          </cell>
          <cell r="AS1" t="str">
            <v>FOLHA:</v>
          </cell>
          <cell r="AT1" t="str">
            <v>FOLHA:</v>
          </cell>
          <cell r="AU1" t="str">
            <v xml:space="preserve">REVESTIMENTO INTERNO </v>
          </cell>
          <cell r="AZ1" t="str">
            <v xml:space="preserve">  OBRA:  Residencial Alameda das Rosas</v>
          </cell>
          <cell r="BC1" t="str">
            <v xml:space="preserve">  OBRA:Residencial Alameda </v>
          </cell>
          <cell r="BF1" t="str">
            <v>FOLHA:</v>
          </cell>
        </row>
        <row r="2">
          <cell r="J2" t="str">
            <v>01/06</v>
          </cell>
          <cell r="R2" t="str">
            <v>02/04</v>
          </cell>
          <cell r="S2" t="str">
            <v>02/06</v>
          </cell>
          <cell r="AA2" t="str">
            <v>01/06</v>
          </cell>
          <cell r="AD2" t="str">
            <v>03/04</v>
          </cell>
          <cell r="AJ2" t="str">
            <v>02/06</v>
          </cell>
          <cell r="AL2" t="str">
            <v>04/04</v>
          </cell>
          <cell r="AS2" t="str">
            <v>05/06</v>
          </cell>
          <cell r="AT2" t="str">
            <v>05/06</v>
          </cell>
          <cell r="BC2" t="str">
            <v>06/06</v>
          </cell>
          <cell r="BF2" t="str">
            <v>06/06</v>
          </cell>
        </row>
        <row r="3">
          <cell r="G3" t="str">
            <v xml:space="preserve">  DATA:  OUTUBRO / 07</v>
          </cell>
          <cell r="O3" t="str">
            <v xml:space="preserve">  DATA:  OUTUBRO / 07</v>
          </cell>
          <cell r="P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P3" t="str">
            <v xml:space="preserve">  DATA:  OUTUBRO / 07</v>
          </cell>
          <cell r="AQ3" t="str">
            <v xml:space="preserve">  DATA:  OUTUBRO / 07</v>
          </cell>
          <cell r="AZ3" t="str">
            <v xml:space="preserve">  DATA:  OUTUBRO / 07</v>
          </cell>
          <cell r="BC3" t="str">
            <v xml:space="preserve">  DATA:  OUTUBRO / 07</v>
          </cell>
        </row>
        <row r="4">
          <cell r="B4" t="str">
            <v>PAVIMENTO 21°</v>
          </cell>
          <cell r="C4" t="str">
            <v>APARTAMENTO 1</v>
          </cell>
          <cell r="K4" t="str">
            <v>APARTAMENTO 1</v>
          </cell>
          <cell r="S4" t="str">
            <v>ÁREA COMUM</v>
          </cell>
          <cell r="T4" t="str">
            <v>APARTAMENTO 2</v>
          </cell>
          <cell r="AB4" t="str">
            <v>APARTAMENTO 2</v>
          </cell>
          <cell r="AE4" t="str">
            <v>TRIPLEX SUPERIOR</v>
          </cell>
          <cell r="AK4" t="str">
            <v>ÁREA COMUM</v>
          </cell>
          <cell r="AT4" t="str">
            <v>DUPLEX INFERIOR</v>
          </cell>
          <cell r="AU4" t="str">
            <v>TRIPLEX INFERIOR</v>
          </cell>
        </row>
        <row r="5">
          <cell r="A5" t="str">
            <v>PEÇA</v>
          </cell>
          <cell r="C5" t="str">
            <v>sala</v>
          </cell>
          <cell r="D5" t="str">
            <v>circulação</v>
          </cell>
          <cell r="E5" t="str">
            <v>suite 1</v>
          </cell>
          <cell r="F5" t="str">
            <v>suite 2</v>
          </cell>
          <cell r="G5" t="str">
            <v>suite 3</v>
          </cell>
          <cell r="H5" t="str">
            <v>suite casal</v>
          </cell>
          <cell r="I5" t="str">
            <v>qt serviço</v>
          </cell>
          <cell r="J5" t="str">
            <v>cozinha</v>
          </cell>
          <cell r="K5" t="str">
            <v>área de serviço</v>
          </cell>
          <cell r="L5" t="str">
            <v>sacada</v>
          </cell>
          <cell r="M5" t="str">
            <v>lavabo</v>
          </cell>
          <cell r="N5" t="str">
            <v>banho suite 1</v>
          </cell>
          <cell r="O5" t="str">
            <v>banho suite 2</v>
          </cell>
          <cell r="P5" t="str">
            <v>banho suite 3</v>
          </cell>
          <cell r="Q5" t="str">
            <v>banho suite casal</v>
          </cell>
          <cell r="R5" t="str">
            <v>banho serviço</v>
          </cell>
          <cell r="S5" t="str">
            <v>TOTAL DO  APTO 1</v>
          </cell>
          <cell r="T5" t="str">
            <v>sala</v>
          </cell>
          <cell r="U5" t="str">
            <v>circulação</v>
          </cell>
          <cell r="V5" t="str">
            <v>suite 1</v>
          </cell>
          <cell r="W5" t="str">
            <v>suite 2</v>
          </cell>
          <cell r="X5" t="str">
            <v>suite 3</v>
          </cell>
          <cell r="Y5" t="str">
            <v>suite casal</v>
          </cell>
          <cell r="Z5" t="str">
            <v>qt serviço</v>
          </cell>
          <cell r="AA5" t="str">
            <v>cozinha</v>
          </cell>
          <cell r="AB5" t="str">
            <v>área de serviço</v>
          </cell>
          <cell r="AC5" t="str">
            <v>sacada</v>
          </cell>
          <cell r="AD5" t="str">
            <v>lavabo</v>
          </cell>
          <cell r="AE5" t="str">
            <v>banho suite 1</v>
          </cell>
          <cell r="AF5" t="str">
            <v>banho suite 2</v>
          </cell>
          <cell r="AG5" t="str">
            <v>banho suite 3</v>
          </cell>
          <cell r="AH5" t="str">
            <v>banho suite casal</v>
          </cell>
          <cell r="AI5" t="str">
            <v>banho serviço</v>
          </cell>
          <cell r="AJ5" t="str">
            <v>TOTAL DO  APTO 2</v>
          </cell>
          <cell r="AK5" t="str">
            <v>hall apto 1</v>
          </cell>
          <cell r="AL5" t="str">
            <v>hall apto 2</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Porcelanato 45x45cm Pérola polido Portinari</v>
          </cell>
        </row>
        <row r="20">
          <cell r="B20" t="str">
            <v xml:space="preserve">Porcelanato Loft Be retificado lapado 45x45cm </v>
          </cell>
        </row>
        <row r="21">
          <cell r="B21" t="str">
            <v xml:space="preserve">Porcelanato Bianco Ami polido 45x90cm </v>
          </cell>
        </row>
        <row r="22">
          <cell r="B22" t="str">
            <v xml:space="preserve">Porcelanato Loft Bold SGR 45x45cm </v>
          </cell>
        </row>
        <row r="23">
          <cell r="B23" t="str">
            <v>Cerâmica Medano Ar 45x45cm</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B38" t="str">
            <v>Área Total</v>
          </cell>
        </row>
        <row r="39">
          <cell r="B39" t="str">
            <v>Reboco Paulista</v>
          </cell>
        </row>
        <row r="40">
          <cell r="B40" t="str">
            <v>Pintura Acrílica semi-brilho  (F-106 Suvinil) sobre massa PVA</v>
          </cell>
        </row>
        <row r="41">
          <cell r="B41" t="str">
            <v>Pintura perolada na cor E188-Suvinil</v>
          </cell>
        </row>
        <row r="42">
          <cell r="B42" t="str">
            <v>Pintura Acrílica perolada na cor B-187-Suvinil sobre massa PVA</v>
          </cell>
        </row>
        <row r="43">
          <cell r="B43" t="str">
            <v>Caiação</v>
          </cell>
        </row>
        <row r="44">
          <cell r="A44" t="str">
            <v>P A R E D E S</v>
          </cell>
          <cell r="B44" t="str">
            <v>Pintura acrilica acetinada (F156 Suvinil) com massa PVA</v>
          </cell>
        </row>
        <row r="45">
          <cell r="B45" t="str">
            <v>Textura a base de cal e cola</v>
          </cell>
        </row>
        <row r="46">
          <cell r="A46" t="str">
            <v>P A R E D E S</v>
          </cell>
          <cell r="B46" t="str">
            <v>Cerâmica White Plain matte retificada 33x45cm</v>
          </cell>
        </row>
        <row r="47">
          <cell r="A47" t="str">
            <v>R  O  D  A  P  É</v>
          </cell>
          <cell r="B47" t="str">
            <v>Moisaco de mármore branco especial anticato ref. 8921A Camon Pavimenti</v>
          </cell>
        </row>
        <row r="48">
          <cell r="B48" t="str">
            <v xml:space="preserve">Porcelanato Loft Be retificado lapado 45x45cm </v>
          </cell>
        </row>
        <row r="49">
          <cell r="B49" t="str">
            <v>Filete em alumínio polido  (ml)</v>
          </cell>
        </row>
        <row r="50">
          <cell r="B50" t="str">
            <v>Cantoneira de alumínio (ml)</v>
          </cell>
        </row>
        <row r="51">
          <cell r="B51" t="str">
            <v>Granito lavado Fultec 564</v>
          </cell>
        </row>
        <row r="52">
          <cell r="B52" t="str">
            <v>Pastilha brancolux 20x20cm</v>
          </cell>
        </row>
        <row r="53">
          <cell r="B53" t="str">
            <v>Cerâmica Cecrisa branca 20x20cm</v>
          </cell>
        </row>
        <row r="54">
          <cell r="A54" t="str">
            <v>R  O  D  A  P  É</v>
          </cell>
          <cell r="B54" t="str">
            <v>Perímetro Unit.</v>
          </cell>
        </row>
        <row r="55">
          <cell r="B55" t="str">
            <v>Perímetro Total</v>
          </cell>
        </row>
        <row r="56">
          <cell r="A56" t="str">
            <v>soleira / filetes</v>
          </cell>
          <cell r="B56" t="str">
            <v>Pintura acrílica para cimentado 7cm</v>
          </cell>
        </row>
        <row r="57">
          <cell r="B57" t="str">
            <v>Porcelanato Loft White retificado 45x45cm acetinado Portinari (h=10cm)</v>
          </cell>
        </row>
        <row r="58">
          <cell r="B58" t="str">
            <v>Porcelanato 45x45 cm Pérola polido Portinari h = 22,5cm</v>
          </cell>
        </row>
        <row r="59">
          <cell r="A59" t="str">
            <v>Rodamão</v>
          </cell>
          <cell r="B59" t="str">
            <v>Porcelanato Loft Be retificado lapado 45x45cm  (h=45cm)</v>
          </cell>
        </row>
        <row r="60">
          <cell r="B60" t="str">
            <v xml:space="preserve">Porcelanato Bianco Ami polido 45x90cm </v>
          </cell>
        </row>
        <row r="61">
          <cell r="B61" t="str">
            <v xml:space="preserve">Porcelanato Loft Bold SGR 45x45cm </v>
          </cell>
        </row>
        <row r="62">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A66" t="str">
            <v>soleira / filetes</v>
          </cell>
          <cell r="B66" t="str">
            <v>Cerâmica Medano Ar 45x45cm (h=10cm)</v>
          </cell>
        </row>
        <row r="67">
          <cell r="A67" t="str">
            <v>soleira / filetes</v>
          </cell>
          <cell r="B67" t="str">
            <v>peça (metros)</v>
          </cell>
        </row>
        <row r="68">
          <cell r="B68" t="str">
            <v>Mármore branco Piguês</v>
          </cell>
        </row>
        <row r="69">
          <cell r="B69" t="str">
            <v>Granito Branco Siena polido</v>
          </cell>
        </row>
        <row r="70">
          <cell r="B70" t="str">
            <v>Filete de granito Branco Piguês 3cm</v>
          </cell>
        </row>
        <row r="71">
          <cell r="A71" t="str">
            <v xml:space="preserve">rodamão </v>
          </cell>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7" refreshError="1">
        <row r="1">
          <cell r="C1" t="str">
            <v xml:space="preserve">REVESTIMENTO INTERNO </v>
          </cell>
          <cell r="G1" t="str">
            <v xml:space="preserve">  OBRA:  Residencial Alameda das Rosas</v>
          </cell>
          <cell r="J1" t="str">
            <v>FOLHA:</v>
          </cell>
          <cell r="K1" t="str">
            <v xml:space="preserve">REVESTIMENTO INTERNO </v>
          </cell>
          <cell r="N1" t="str">
            <v xml:space="preserve">  OBRA:  Residencial Alameda das Rosas</v>
          </cell>
          <cell r="P1" t="str">
            <v xml:space="preserve">  OBRA:  Residencial Alameda das Rosas</v>
          </cell>
          <cell r="Q1" t="str">
            <v>FOLHA:</v>
          </cell>
          <cell r="R1" t="str">
            <v xml:space="preserve">REVESTIMENTO INTERNO </v>
          </cell>
          <cell r="S1" t="str">
            <v>FOLHA:</v>
          </cell>
          <cell r="T1" t="str">
            <v xml:space="preserve">REVESTIMENTO INTERNO </v>
          </cell>
          <cell r="V1" t="str">
            <v>OBRA: Residencial Alameda</v>
          </cell>
          <cell r="X1" t="str">
            <v xml:space="preserve">  OBRA:  Residencial Alameda das Rosas</v>
          </cell>
          <cell r="Y1" t="str">
            <v>FOLHA:</v>
          </cell>
          <cell r="Z1" t="str">
            <v xml:space="preserve">REVESTIMENTO INTERNO </v>
          </cell>
          <cell r="AA1" t="str">
            <v>FOLHA:</v>
          </cell>
          <cell r="AB1" t="str">
            <v xml:space="preserve">REVESTIMENTO INTERNO </v>
          </cell>
          <cell r="AC1" t="str">
            <v xml:space="preserve">  OBRA:  Residencial Alameda das Rosas</v>
          </cell>
          <cell r="AF1" t="str">
            <v>FOLHA:</v>
          </cell>
          <cell r="AG1" t="str">
            <v xml:space="preserve">REVESTIMENTO INTERNO </v>
          </cell>
          <cell r="AJ1" t="str">
            <v>FOLHA:</v>
          </cell>
          <cell r="AK1" t="str">
            <v xml:space="preserve">REVESTIMENTO INTERNO </v>
          </cell>
          <cell r="AL1" t="str">
            <v>OBRA: Residencial Alameda</v>
          </cell>
          <cell r="AO1" t="str">
            <v>FOLHA:</v>
          </cell>
          <cell r="AP1" t="str">
            <v xml:space="preserve">REVESTIMENTO INTERNO </v>
          </cell>
          <cell r="AQ1" t="str">
            <v xml:space="preserve">  OBRA:  Residencial Alameda das Rosas</v>
          </cell>
          <cell r="AT1" t="str">
            <v>FOLHA:</v>
          </cell>
          <cell r="AU1" t="str">
            <v xml:space="preserve">REVESTIMENTO INTERNO </v>
          </cell>
          <cell r="AW1" t="str">
            <v>OBRA: Residencial Alameda</v>
          </cell>
          <cell r="AZ1" t="str">
            <v>FOLHA:</v>
          </cell>
          <cell r="BB1" t="str">
            <v xml:space="preserve">  OBRA:  Residencial Alameda das Rosas</v>
          </cell>
          <cell r="BE1" t="str">
            <v>FOLHA:</v>
          </cell>
        </row>
        <row r="2">
          <cell r="J2" t="str">
            <v>01/06</v>
          </cell>
          <cell r="Q2" t="str">
            <v>02/06</v>
          </cell>
          <cell r="S2" t="str">
            <v>02/06</v>
          </cell>
          <cell r="Y2" t="str">
            <v>03/06</v>
          </cell>
          <cell r="AA2" t="str">
            <v>03/06</v>
          </cell>
          <cell r="AF2" t="str">
            <v>04/06</v>
          </cell>
          <cell r="AJ2" t="str">
            <v>04/06</v>
          </cell>
          <cell r="AO2" t="str">
            <v>05/06</v>
          </cell>
          <cell r="AT2" t="str">
            <v>05/06</v>
          </cell>
          <cell r="AZ2" t="str">
            <v>06/06</v>
          </cell>
          <cell r="BE2" t="str">
            <v>06/06</v>
          </cell>
        </row>
        <row r="3">
          <cell r="G3" t="str">
            <v xml:space="preserve">  DATA:  OUTUBRO / 07</v>
          </cell>
          <cell r="N3" t="str">
            <v xml:space="preserve">  DATA:  OUTUBRO / 07</v>
          </cell>
          <cell r="P3" t="str">
            <v xml:space="preserve">  DATA:  OUTUBRO / 07</v>
          </cell>
          <cell r="V3" t="str">
            <v xml:space="preserve">  DATA:  OUTUBRO / 07</v>
          </cell>
          <cell r="X3" t="str">
            <v xml:space="preserve">  DATA:  OUTUBRO / 07</v>
          </cell>
          <cell r="AC3" t="str">
            <v xml:space="preserve">  DATA:  OUTUBRO / 07</v>
          </cell>
          <cell r="AG3" t="str">
            <v xml:space="preserve">  DATA:  OUTUBRO / 07</v>
          </cell>
          <cell r="AL3" t="str">
            <v xml:space="preserve">  DATA:  OUTUBRO / 07</v>
          </cell>
          <cell r="AQ3" t="str">
            <v xml:space="preserve">  DATA:  OUTUBRO / 07</v>
          </cell>
          <cell r="AW3" t="str">
            <v xml:space="preserve">  DATA:  OUTUBRO / 07</v>
          </cell>
          <cell r="BB3" t="str">
            <v xml:space="preserve">  DATA:  OUTUBRO / 07</v>
          </cell>
        </row>
        <row r="4">
          <cell r="B4" t="str">
            <v>PAVIMENTO 22°</v>
          </cell>
          <cell r="C4" t="str">
            <v>DUPLEX INFERIOR (APTO 1)</v>
          </cell>
          <cell r="K4" t="str">
            <v>DUPLEX INFERIOR (APTO 1)</v>
          </cell>
          <cell r="R4" t="str">
            <v>DUPLEX INFERIOR (APTO 2)</v>
          </cell>
          <cell r="T4" t="str">
            <v>APARTAMENTO 2</v>
          </cell>
          <cell r="Z4" t="str">
            <v>DUPLEX INFERIOR (APTO 2)</v>
          </cell>
          <cell r="AB4" t="str">
            <v>APARTAMENTO 2</v>
          </cell>
          <cell r="AG4" t="str">
            <v>ÁREA COMUM</v>
          </cell>
          <cell r="AK4" t="str">
            <v>ÁREA COMUM</v>
          </cell>
          <cell r="AP4" t="str">
            <v>TRIPLEX INTERMEDIÁRIO</v>
          </cell>
          <cell r="AU4" t="str">
            <v>DUPLEX SUPERIOR</v>
          </cell>
        </row>
        <row r="5">
          <cell r="A5" t="str">
            <v>PEÇA</v>
          </cell>
          <cell r="C5" t="str">
            <v>circulação</v>
          </cell>
          <cell r="D5" t="str">
            <v>suite 1</v>
          </cell>
          <cell r="E5" t="str">
            <v>suite 2</v>
          </cell>
          <cell r="F5" t="str">
            <v>suite 3</v>
          </cell>
          <cell r="G5" t="str">
            <v>suite 4</v>
          </cell>
          <cell r="H5" t="str">
            <v>suite casal</v>
          </cell>
          <cell r="I5" t="str">
            <v>qt serviço</v>
          </cell>
          <cell r="J5" t="str">
            <v>área de serviço</v>
          </cell>
          <cell r="K5" t="str">
            <v>banho suite 1</v>
          </cell>
          <cell r="L5" t="str">
            <v>banho suite 2</v>
          </cell>
          <cell r="M5" t="str">
            <v>banho suite 3</v>
          </cell>
          <cell r="N5" t="str">
            <v>banho suite 4</v>
          </cell>
          <cell r="O5" t="str">
            <v>banho suite casal</v>
          </cell>
          <cell r="P5" t="str">
            <v>banho serviço</v>
          </cell>
          <cell r="Q5" t="str">
            <v>TOTAL DO  APTO 1</v>
          </cell>
          <cell r="R5" t="str">
            <v>circulação</v>
          </cell>
          <cell r="S5" t="str">
            <v>suite 1</v>
          </cell>
          <cell r="T5" t="str">
            <v>suite 2</v>
          </cell>
          <cell r="U5" t="str">
            <v>suite 3</v>
          </cell>
          <cell r="V5" t="str">
            <v>suite 4</v>
          </cell>
          <cell r="W5" t="str">
            <v>suite casal</v>
          </cell>
          <cell r="X5" t="str">
            <v>qt serviço</v>
          </cell>
          <cell r="Y5" t="str">
            <v>área de serviço</v>
          </cell>
          <cell r="Z5" t="str">
            <v>banho suite 1</v>
          </cell>
          <cell r="AA5" t="str">
            <v>banho suite 2</v>
          </cell>
          <cell r="AB5" t="str">
            <v>banho suite 3</v>
          </cell>
          <cell r="AC5" t="str">
            <v>banho suite 4</v>
          </cell>
          <cell r="AD5" t="str">
            <v>banho suite casal</v>
          </cell>
          <cell r="AE5" t="str">
            <v>banho serviço</v>
          </cell>
          <cell r="AF5" t="str">
            <v>TOTAL DO  APTO 2</v>
          </cell>
          <cell r="AG5" t="str">
            <v>hall duplex (apto 1)</v>
          </cell>
          <cell r="AH5" t="str">
            <v>hall serviço</v>
          </cell>
          <cell r="AI5" t="str">
            <v>ante-camara</v>
          </cell>
          <cell r="AJ5" t="str">
            <v>escada</v>
          </cell>
          <cell r="AK5" t="str">
            <v xml:space="preserve">poço elevador </v>
          </cell>
          <cell r="AL5" t="str">
            <v xml:space="preserve">poço elevador </v>
          </cell>
          <cell r="AM5" t="str">
            <v xml:space="preserve">poço elevador </v>
          </cell>
          <cell r="AN5" t="str">
            <v>escaninho</v>
          </cell>
          <cell r="AO5" t="str">
            <v>TOTAL ÁREA COMUM</v>
          </cell>
          <cell r="AP5" t="str">
            <v>sala</v>
          </cell>
          <cell r="AQ5" t="str">
            <v>Qt serviço</v>
          </cell>
          <cell r="AR5" t="str">
            <v>Jantar</v>
          </cell>
          <cell r="AS5" t="str">
            <v>escada</v>
          </cell>
          <cell r="AT5" t="str">
            <v>terraço descoberto</v>
          </cell>
          <cell r="AU5" t="str">
            <v>lavabo</v>
          </cell>
          <cell r="AV5" t="str">
            <v>banho servço</v>
          </cell>
          <cell r="AW5" t="str">
            <v>cozinha</v>
          </cell>
          <cell r="AX5" t="str">
            <v>área serviço</v>
          </cell>
          <cell r="AY5" t="str">
            <v>TOTAL TRIPLEX INT</v>
          </cell>
          <cell r="AZ5" t="str">
            <v>TOTAL 22° PAV</v>
          </cell>
          <cell r="BA5" t="str">
            <v>banho suite 2</v>
          </cell>
          <cell r="BB5" t="str">
            <v>banho suite 3</v>
          </cell>
          <cell r="BC5" t="str">
            <v>banho suite casal</v>
          </cell>
          <cell r="BD5" t="str">
            <v>TOTAL DUPLEX SUPERIOR</v>
          </cell>
          <cell r="BE5" t="str">
            <v>TOTAL TIPO PAR   (X10)</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T6">
            <v>1</v>
          </cell>
          <cell r="AU6">
            <v>1</v>
          </cell>
          <cell r="AV6">
            <v>1</v>
          </cell>
          <cell r="AW6">
            <v>1</v>
          </cell>
          <cell r="AX6">
            <v>1</v>
          </cell>
          <cell r="AY6">
            <v>1</v>
          </cell>
          <cell r="AZ6">
            <v>1</v>
          </cell>
          <cell r="BA6">
            <v>1</v>
          </cell>
          <cell r="BB6">
            <v>1</v>
          </cell>
          <cell r="BC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Granito Branco Siena polido 55x55cm</v>
          </cell>
        </row>
        <row r="17">
          <cell r="B17" t="str">
            <v>Mármore Travertino romano bruto</v>
          </cell>
        </row>
        <row r="18">
          <cell r="B18" t="str">
            <v>Porcelanato Loft White retificado 45x45cm acetinado Portinari</v>
          </cell>
        </row>
        <row r="19">
          <cell r="B19" t="str">
            <v xml:space="preserve">Porcelanato Loft Be retificado lapado 45x45cm </v>
          </cell>
        </row>
        <row r="20">
          <cell r="B20" t="str">
            <v xml:space="preserve">Porcelanato Pérola polido 45x45cm </v>
          </cell>
        </row>
        <row r="21">
          <cell r="B21" t="str">
            <v xml:space="preserve">Porcelanato Bianco Ami polido 45x90cm </v>
          </cell>
        </row>
        <row r="22">
          <cell r="B22" t="str">
            <v>Porcelanato Travertino romano 45x90cm  Portinari</v>
          </cell>
        </row>
        <row r="23">
          <cell r="B23" t="str">
            <v xml:space="preserve">Porcelanato Loft Bold SGR 45x45cm </v>
          </cell>
        </row>
        <row r="24">
          <cell r="A24" t="str">
            <v>T E T O S</v>
          </cell>
          <cell r="B24" t="str">
            <v>Cerâmica Medano Ar 45x45cm</v>
          </cell>
        </row>
        <row r="25">
          <cell r="B25" t="str">
            <v>Cerâmica Cecrisa White Basic Matte 30x30cm</v>
          </cell>
        </row>
        <row r="26">
          <cell r="A26" t="str">
            <v>T E T O S</v>
          </cell>
          <cell r="B26" t="str">
            <v>Área Total</v>
          </cell>
        </row>
        <row r="27">
          <cell r="B27" t="str">
            <v>Massa de gesso</v>
          </cell>
        </row>
        <row r="28">
          <cell r="B28" t="str">
            <v>Forro placa de gesso liso</v>
          </cell>
        </row>
        <row r="29">
          <cell r="B29" t="str">
            <v>Pintura acrílica sobre massa PVA</v>
          </cell>
        </row>
        <row r="30">
          <cell r="B30" t="str">
            <v>Pintura acrílica sobre massa acrílica</v>
          </cell>
        </row>
        <row r="31">
          <cell r="B31" t="str">
            <v>Textura a base de cal e cola</v>
          </cell>
        </row>
        <row r="32">
          <cell r="A32" t="str">
            <v>P A R E D E S</v>
          </cell>
          <cell r="B32" t="str">
            <v xml:space="preserve">Tabica de gesso liso </v>
          </cell>
        </row>
        <row r="33">
          <cell r="B33" t="str">
            <v>Moldura reta 15x22cm</v>
          </cell>
        </row>
        <row r="34">
          <cell r="A34" t="str">
            <v>P A R E D E S</v>
          </cell>
          <cell r="B34" t="str">
            <v>Perímetro</v>
          </cell>
        </row>
        <row r="35">
          <cell r="B35" t="str">
            <v>Pé Direito</v>
          </cell>
        </row>
        <row r="36">
          <cell r="B36" t="str">
            <v>Área Bruta</v>
          </cell>
        </row>
        <row r="37">
          <cell r="B37" t="str">
            <v>Desconto</v>
          </cell>
        </row>
        <row r="38">
          <cell r="B38" t="str">
            <v>Área Unitária</v>
          </cell>
        </row>
        <row r="39">
          <cell r="B39" t="str">
            <v>Área Total</v>
          </cell>
        </row>
        <row r="40">
          <cell r="B40" t="str">
            <v>Reboco Paulista</v>
          </cell>
        </row>
        <row r="41">
          <cell r="B41" t="str">
            <v>Pintura perolada na cor E188-Suvinil</v>
          </cell>
        </row>
        <row r="42">
          <cell r="B42" t="str">
            <v>Pintura Acrílica perolada na cor B-187-Suvinil sobre massa PVA</v>
          </cell>
        </row>
        <row r="43">
          <cell r="B43" t="str">
            <v>Pintura Acrílica semi-brilho  (F-106 Suvinil) sobre massa PVA</v>
          </cell>
        </row>
        <row r="44">
          <cell r="A44" t="str">
            <v>P A R E D E S</v>
          </cell>
          <cell r="B44" t="str">
            <v>Caiação</v>
          </cell>
        </row>
        <row r="45">
          <cell r="B45" t="str">
            <v>Pintura acrilica acetinada (F156 Suvinil) com massa PVA</v>
          </cell>
        </row>
        <row r="46">
          <cell r="A46" t="str">
            <v>P A R E D E S</v>
          </cell>
          <cell r="B46" t="str">
            <v>Textura a base de cal e cola</v>
          </cell>
        </row>
        <row r="47">
          <cell r="B47" t="str">
            <v>Revestimento rústico Leinertex Marfim</v>
          </cell>
        </row>
        <row r="48">
          <cell r="B48" t="str">
            <v>Cerâmica White Plain matte retificada 33x45cm</v>
          </cell>
        </row>
        <row r="49">
          <cell r="B49" t="str">
            <v>Moisaco de mármore branco especial anticato ref. 8921A Camon Pavimenti</v>
          </cell>
        </row>
        <row r="50">
          <cell r="B50" t="str">
            <v xml:space="preserve">Porcelanato Loft Be retificado lapado 45x45cm </v>
          </cell>
        </row>
        <row r="51">
          <cell r="B51" t="str">
            <v>Filete em alumínio polido  (ml)</v>
          </cell>
        </row>
        <row r="52">
          <cell r="B52" t="str">
            <v>Cantoneira de alumínio (ml)</v>
          </cell>
        </row>
        <row r="53">
          <cell r="A53" t="str">
            <v>R  O  D  A  P  É</v>
          </cell>
          <cell r="B53" t="str">
            <v>Pastilha brancolux 20x20cm</v>
          </cell>
        </row>
        <row r="54">
          <cell r="B54" t="str">
            <v>Cerâmica Cecrisa branca 20x20cm</v>
          </cell>
        </row>
        <row r="55">
          <cell r="A55" t="str">
            <v>R  O  D  A  P  É</v>
          </cell>
          <cell r="B55" t="str">
            <v>Perímetro Unit.</v>
          </cell>
        </row>
        <row r="56">
          <cell r="B56" t="str">
            <v>Perímetro Total</v>
          </cell>
        </row>
        <row r="57">
          <cell r="B57" t="str">
            <v>Pintura acrílica para cimentado 7cm</v>
          </cell>
        </row>
        <row r="58">
          <cell r="B58" t="str">
            <v>Porcelanato Loft White retificado 45x45cm acetinado Portinari (h=10cm)</v>
          </cell>
        </row>
        <row r="59">
          <cell r="B59" t="str">
            <v>Porcelanato 45x45cm Pérola polido h=22,5 cm</v>
          </cell>
        </row>
        <row r="60">
          <cell r="B60" t="str">
            <v>Porcelanato Loft Be retificado lapado 45x45cm  (h=45cm)</v>
          </cell>
        </row>
        <row r="61">
          <cell r="B61" t="str">
            <v>Porcelanato Travertino romano 45x45cm  Portinari (h=10cm)</v>
          </cell>
        </row>
        <row r="62">
          <cell r="B62" t="str">
            <v xml:space="preserve">Porcelanato Loft Bold SGR 45x45cm </v>
          </cell>
        </row>
        <row r="63">
          <cell r="B63" t="str">
            <v>Mármore Travertino romano bruto (h=10cm)</v>
          </cell>
        </row>
        <row r="64">
          <cell r="B64" t="str">
            <v>Mármore branco Piguês (h=20cm)</v>
          </cell>
        </row>
        <row r="65">
          <cell r="A65" t="str">
            <v>soleira / filetes</v>
          </cell>
          <cell r="B65" t="str">
            <v>Márnore Branco Siena  h = 15cm</v>
          </cell>
        </row>
        <row r="66">
          <cell r="B66" t="str">
            <v>Cerâmica Cecrisa White Basic Matte 30x30cm</v>
          </cell>
        </row>
        <row r="67">
          <cell r="B67" t="str">
            <v>Cerâmica Medano Ar 45x45cm (h=10cm)</v>
          </cell>
        </row>
        <row r="68">
          <cell r="A68" t="str">
            <v>soleira / filetes</v>
          </cell>
          <cell r="B68" t="str">
            <v>peça (metros)</v>
          </cell>
        </row>
        <row r="69">
          <cell r="B69" t="str">
            <v>mármore branco Piguês</v>
          </cell>
        </row>
        <row r="70">
          <cell r="A70" t="str">
            <v xml:space="preserve">Rodamão </v>
          </cell>
          <cell r="B70" t="str">
            <v>Granito Branco Siena polido</v>
          </cell>
        </row>
        <row r="71">
          <cell r="B71" t="str">
            <v>Filete Granito Branco Piguês 3cm</v>
          </cell>
        </row>
        <row r="72">
          <cell r="B72" t="str">
            <v>Filete granito Branco Siena 3cm</v>
          </cell>
        </row>
        <row r="73">
          <cell r="A73" t="str">
            <v>rodamão / testeira</v>
          </cell>
          <cell r="B73" t="str">
            <v>peça (metros)</v>
          </cell>
        </row>
        <row r="74">
          <cell r="B74" t="str">
            <v>Mármore branco Piguês</v>
          </cell>
        </row>
        <row r="75">
          <cell r="B75" t="str">
            <v>Testeira Mármore Crema marfil</v>
          </cell>
        </row>
      </sheetData>
      <sheetData sheetId="8" refreshError="1">
        <row r="1">
          <cell r="C1" t="str">
            <v xml:space="preserve">REVESTIMENTO INTERNO </v>
          </cell>
          <cell r="G1" t="str">
            <v xml:space="preserve">  OBRA:  Residencial Alameda das Rosas</v>
          </cell>
          <cell r="J1" t="str">
            <v>FOLHA:</v>
          </cell>
          <cell r="K1" t="str">
            <v xml:space="preserve">REVESTIMENTO INTERNO </v>
          </cell>
          <cell r="O1" t="str">
            <v xml:space="preserve">  OBRA:  Residencial Alameda das Rosas</v>
          </cell>
          <cell r="P1" t="str">
            <v xml:space="preserve">  OBRA:Residencial Alameda </v>
          </cell>
          <cell r="R1" t="str">
            <v>FOLHA:</v>
          </cell>
          <cell r="S1" t="str">
            <v xml:space="preserve">REVESTIMENTO INTERNO </v>
          </cell>
          <cell r="T1" t="str">
            <v xml:space="preserve">REVESTIMENTO INTERNO </v>
          </cell>
          <cell r="X1" t="str">
            <v xml:space="preserve">  OBRA:Residencial Alameda </v>
          </cell>
          <cell r="AA1" t="str">
            <v xml:space="preserve">  OBRA:  Residencial Alameda das Rosas</v>
          </cell>
          <cell r="AB1" t="str">
            <v xml:space="preserve">REVESTIMENTO INTERNO </v>
          </cell>
          <cell r="AD1" t="str">
            <v>FOLHA:</v>
          </cell>
          <cell r="AE1" t="str">
            <v xml:space="preserve">REVESTIMENTO INTERNO </v>
          </cell>
          <cell r="AG1" t="str">
            <v xml:space="preserve">  OBRA:Residencial Alameda </v>
          </cell>
          <cell r="AI1" t="str">
            <v xml:space="preserve">  OBRA:  Residencial Alameda das Rosas</v>
          </cell>
          <cell r="AJ1" t="str">
            <v>FOLHA:</v>
          </cell>
          <cell r="AK1" t="str">
            <v xml:space="preserve">REVESTIMENTO INTERNO </v>
          </cell>
          <cell r="AL1" t="str">
            <v>FOLHA:</v>
          </cell>
          <cell r="AQ1" t="str">
            <v xml:space="preserve">  OBRA:Residencial Alameda </v>
          </cell>
          <cell r="AT1" t="str">
            <v>FOLHA:</v>
          </cell>
          <cell r="AU1" t="str">
            <v xml:space="preserve">REVESTIMENTO INTERNO </v>
          </cell>
          <cell r="BC1" t="str">
            <v xml:space="preserve">  OBRA:Residencial Alameda </v>
          </cell>
          <cell r="BF1" t="str">
            <v>FOLHA:</v>
          </cell>
        </row>
        <row r="2">
          <cell r="J2" t="str">
            <v>01/04</v>
          </cell>
          <cell r="R2" t="str">
            <v>02/04</v>
          </cell>
          <cell r="S2" t="str">
            <v>02/06</v>
          </cell>
          <cell r="AA2" t="str">
            <v>01/06</v>
          </cell>
          <cell r="AD2" t="str">
            <v>03/04</v>
          </cell>
          <cell r="AJ2" t="str">
            <v>02/06</v>
          </cell>
          <cell r="AL2" t="str">
            <v>04/04</v>
          </cell>
          <cell r="AT2" t="str">
            <v>05/06</v>
          </cell>
          <cell r="BF2" t="str">
            <v>06/06</v>
          </cell>
        </row>
        <row r="3">
          <cell r="G3" t="str">
            <v xml:space="preserve">  DATA:  OUTUBRO / 07</v>
          </cell>
          <cell r="O3" t="str">
            <v xml:space="preserve">  DATA:  OUTUBRO / 07</v>
          </cell>
          <cell r="P3" t="str">
            <v xml:space="preserve">  DATA:  OUTUBRO / 07</v>
          </cell>
          <cell r="X3" t="str">
            <v xml:space="preserve">  DATA:  OUTUBRO / 07</v>
          </cell>
          <cell r="AA3" t="str">
            <v xml:space="preserve">  DATA:  OUTUBRO/07</v>
          </cell>
          <cell r="AG3" t="str">
            <v xml:space="preserve">  DATA:  OUTUBRO / 07</v>
          </cell>
          <cell r="AI3" t="str">
            <v xml:space="preserve">  DATA:  OUTUBRO / 07</v>
          </cell>
          <cell r="AQ3" t="str">
            <v xml:space="preserve">  DATA:  OUTUBRO / 07</v>
          </cell>
          <cell r="BC3" t="str">
            <v xml:space="preserve">  DATA:  OUTUBRO / 07</v>
          </cell>
        </row>
        <row r="4">
          <cell r="B4" t="str">
            <v>PAVIMENTO 23°</v>
          </cell>
          <cell r="C4" t="str">
            <v>DUPLEX SUPERIOR (APTO 1)</v>
          </cell>
          <cell r="K4" t="str">
            <v>DUPLEX SUPERIOR (APTO 2)</v>
          </cell>
          <cell r="S4" t="str">
            <v>ÁREA COMUM</v>
          </cell>
          <cell r="T4" t="str">
            <v>APARTAMENTO 2</v>
          </cell>
          <cell r="AB4" t="str">
            <v>APARTAMENTO 2</v>
          </cell>
          <cell r="AE4" t="str">
            <v>TRIPLEX SUPERIOR</v>
          </cell>
          <cell r="AK4" t="str">
            <v>ÁREA COMUM</v>
          </cell>
          <cell r="AU4" t="str">
            <v>TRIPLEX INFERIOR</v>
          </cell>
        </row>
        <row r="5">
          <cell r="A5" t="str">
            <v>PEÇA</v>
          </cell>
          <cell r="C5" t="str">
            <v xml:space="preserve">sala </v>
          </cell>
          <cell r="D5" t="str">
            <v>sala TV</v>
          </cell>
          <cell r="E5" t="str">
            <v>escada</v>
          </cell>
          <cell r="F5" t="str">
            <v>lavabo</v>
          </cell>
          <cell r="G5" t="str">
            <v>cozinha</v>
          </cell>
          <cell r="H5" t="str">
            <v>terraço descoberto</v>
          </cell>
          <cell r="I5" t="str">
            <v>spa</v>
          </cell>
          <cell r="J5" t="str">
            <v>TOTAL DO  APTO 1</v>
          </cell>
          <cell r="K5" t="str">
            <v xml:space="preserve">sala </v>
          </cell>
          <cell r="L5" t="str">
            <v>sala TV</v>
          </cell>
          <cell r="M5" t="str">
            <v>escada</v>
          </cell>
          <cell r="N5" t="str">
            <v>lavabo</v>
          </cell>
          <cell r="O5" t="str">
            <v>cozinha</v>
          </cell>
          <cell r="P5" t="str">
            <v>terraço descoberto</v>
          </cell>
          <cell r="Q5" t="str">
            <v>spa</v>
          </cell>
          <cell r="R5" t="str">
            <v>TOTAL DO  APTO 2</v>
          </cell>
          <cell r="S5" t="str">
            <v>hall duplex (apto 1)</v>
          </cell>
          <cell r="T5" t="str">
            <v>hall duplex (apto 2)</v>
          </cell>
          <cell r="U5" t="str">
            <v>hall serviço</v>
          </cell>
          <cell r="V5" t="str">
            <v>ante-camara</v>
          </cell>
          <cell r="W5" t="str">
            <v>escada</v>
          </cell>
          <cell r="X5" t="str">
            <v xml:space="preserve">poço elevador </v>
          </cell>
          <cell r="Y5" t="str">
            <v xml:space="preserve">poço elevador </v>
          </cell>
          <cell r="Z5" t="str">
            <v xml:space="preserve">poço elevador </v>
          </cell>
          <cell r="AA5" t="str">
            <v>escaninho</v>
          </cell>
          <cell r="AB5" t="str">
            <v>escaninho</v>
          </cell>
          <cell r="AC5" t="str">
            <v>escaninho</v>
          </cell>
          <cell r="AD5" t="str">
            <v>TOTAL ÁREA COMUM</v>
          </cell>
          <cell r="AE5" t="str">
            <v>office</v>
          </cell>
          <cell r="AF5" t="str">
            <v>escada</v>
          </cell>
          <cell r="AG5" t="str">
            <v>terraço descoberto</v>
          </cell>
          <cell r="AH5" t="str">
            <v>terraço descoberto</v>
          </cell>
          <cell r="AI5" t="str">
            <v>SPA</v>
          </cell>
          <cell r="AJ5" t="str">
            <v>lavabo</v>
          </cell>
          <cell r="AK5" t="str">
            <v>TOTAL TRIPLEX SUP</v>
          </cell>
          <cell r="AL5" t="str">
            <v>TOTAL 23° PAV</v>
          </cell>
          <cell r="AM5" t="str">
            <v>hall serviço</v>
          </cell>
          <cell r="AN5" t="str">
            <v>ante-camara</v>
          </cell>
          <cell r="AO5" t="str">
            <v>escada</v>
          </cell>
          <cell r="AP5" t="str">
            <v xml:space="preserve">poço elevador </v>
          </cell>
          <cell r="AQ5" t="str">
            <v xml:space="preserve">poço elevador </v>
          </cell>
          <cell r="AR5" t="str">
            <v xml:space="preserve">poço elevador </v>
          </cell>
          <cell r="AS5" t="str">
            <v>escaninho</v>
          </cell>
          <cell r="AT5" t="str">
            <v>TOTAL ÁREA COMUM</v>
          </cell>
          <cell r="AU5" t="str">
            <v>circulação</v>
          </cell>
          <cell r="AV5" t="str">
            <v>suite 1</v>
          </cell>
          <cell r="AW5" t="str">
            <v>suite 2</v>
          </cell>
          <cell r="AX5" t="str">
            <v>suite 3</v>
          </cell>
          <cell r="AY5" t="str">
            <v>suite casal</v>
          </cell>
          <cell r="AZ5" t="str">
            <v>escada</v>
          </cell>
          <cell r="BA5" t="str">
            <v>banho suite 1</v>
          </cell>
          <cell r="BB5" t="str">
            <v>banho suite 2</v>
          </cell>
          <cell r="BC5" t="str">
            <v>banho suite 3</v>
          </cell>
          <cell r="BD5" t="str">
            <v>banho suite casal</v>
          </cell>
          <cell r="BE5" t="str">
            <v>TOTAL TRIPLEX INFERIOR</v>
          </cell>
          <cell r="BF5" t="str">
            <v>TOTAL 21° PAV</v>
          </cell>
        </row>
        <row r="6">
          <cell r="A6" t="str">
            <v>Nº VEZES</v>
          </cell>
          <cell r="C6">
            <v>1</v>
          </cell>
          <cell r="D6">
            <v>1</v>
          </cell>
          <cell r="E6">
            <v>1</v>
          </cell>
          <cell r="F6">
            <v>1</v>
          </cell>
          <cell r="G6">
            <v>1</v>
          </cell>
          <cell r="H6">
            <v>1</v>
          </cell>
          <cell r="I6">
            <v>1</v>
          </cell>
          <cell r="J6">
            <v>1</v>
          </cell>
          <cell r="K6">
            <v>1</v>
          </cell>
          <cell r="L6">
            <v>1</v>
          </cell>
          <cell r="M6">
            <v>1</v>
          </cell>
          <cell r="N6">
            <v>1</v>
          </cell>
          <cell r="O6">
            <v>1</v>
          </cell>
          <cell r="P6">
            <v>1</v>
          </cell>
          <cell r="Q6">
            <v>1</v>
          </cell>
          <cell r="R6">
            <v>1</v>
          </cell>
          <cell r="S6">
            <v>1</v>
          </cell>
          <cell r="T6">
            <v>1</v>
          </cell>
          <cell r="U6">
            <v>1</v>
          </cell>
          <cell r="V6">
            <v>1</v>
          </cell>
          <cell r="W6">
            <v>1</v>
          </cell>
          <cell r="X6">
            <v>1</v>
          </cell>
          <cell r="Y6">
            <v>1</v>
          </cell>
          <cell r="Z6">
            <v>1</v>
          </cell>
          <cell r="AA6">
            <v>1</v>
          </cell>
          <cell r="AB6">
            <v>1</v>
          </cell>
          <cell r="AC6">
            <v>1</v>
          </cell>
          <cell r="AD6">
            <v>1</v>
          </cell>
          <cell r="AE6">
            <v>1</v>
          </cell>
          <cell r="AF6">
            <v>1</v>
          </cell>
          <cell r="AG6">
            <v>1</v>
          </cell>
          <cell r="AH6">
            <v>1</v>
          </cell>
          <cell r="AI6">
            <v>1</v>
          </cell>
          <cell r="AJ6">
            <v>1</v>
          </cell>
          <cell r="AK6">
            <v>1</v>
          </cell>
          <cell r="AL6">
            <v>1</v>
          </cell>
          <cell r="AM6">
            <v>1</v>
          </cell>
          <cell r="AN6">
            <v>1</v>
          </cell>
          <cell r="AO6">
            <v>1</v>
          </cell>
          <cell r="AP6">
            <v>1</v>
          </cell>
          <cell r="AQ6">
            <v>1</v>
          </cell>
          <cell r="AR6">
            <v>1</v>
          </cell>
          <cell r="AS6">
            <v>1</v>
          </cell>
          <cell r="AU6">
            <v>1</v>
          </cell>
          <cell r="AV6">
            <v>1</v>
          </cell>
          <cell r="AW6">
            <v>1</v>
          </cell>
          <cell r="AX6">
            <v>1</v>
          </cell>
          <cell r="AY6">
            <v>1</v>
          </cell>
          <cell r="AZ6">
            <v>1</v>
          </cell>
          <cell r="BA6">
            <v>1</v>
          </cell>
          <cell r="BB6">
            <v>1</v>
          </cell>
          <cell r="BC6">
            <v>1</v>
          </cell>
          <cell r="BD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Pintura à base de resina especial</v>
          </cell>
        </row>
        <row r="16">
          <cell r="B16" t="str">
            <v>Deck de madeira ipê, réguas de 10cm</v>
          </cell>
        </row>
        <row r="17">
          <cell r="B17" t="str">
            <v>Granito Branco Siena polido 55x55cm</v>
          </cell>
        </row>
        <row r="18">
          <cell r="B18" t="str">
            <v>Mármore Travertino romano bruto</v>
          </cell>
        </row>
        <row r="19">
          <cell r="B19" t="str">
            <v>Porcelanato Loft White retificado 45x45cm acetinado Portinari</v>
          </cell>
        </row>
        <row r="20">
          <cell r="B20" t="str">
            <v xml:space="preserve">Porcelanato Bianco Ami polido 45x90cm </v>
          </cell>
        </row>
        <row r="21">
          <cell r="B21" t="str">
            <v>Porcelanato Travertino romano 45x90cm  Portinari</v>
          </cell>
        </row>
        <row r="22">
          <cell r="B22" t="str">
            <v>Porcelanato Travertino romano 45x45cm  Portinari</v>
          </cell>
        </row>
        <row r="23">
          <cell r="B23" t="str">
            <v xml:space="preserve">Porcelanato Loft Bold SGR 45x45cm </v>
          </cell>
        </row>
        <row r="24">
          <cell r="B24" t="str">
            <v>Cerâmica Cecrisa White Basic Matte 30x30cm</v>
          </cell>
        </row>
        <row r="25">
          <cell r="A25" t="str">
            <v>T E T O S</v>
          </cell>
          <cell r="B25" t="str">
            <v>Área Total</v>
          </cell>
        </row>
        <row r="26">
          <cell r="B26" t="str">
            <v>Massa de gesso</v>
          </cell>
        </row>
        <row r="27">
          <cell r="B27" t="str">
            <v>Forro placa de gesso liso</v>
          </cell>
        </row>
        <row r="28">
          <cell r="B28" t="str">
            <v>Pintura acrílica sobre massa PVA</v>
          </cell>
        </row>
        <row r="29">
          <cell r="B29" t="str">
            <v>Pintura acrílica sobre massa acrílica</v>
          </cell>
        </row>
        <row r="30">
          <cell r="B30" t="str">
            <v>Textura a base de cal e cola</v>
          </cell>
        </row>
        <row r="31">
          <cell r="B31" t="str">
            <v xml:space="preserve">Tabica de gesso liso </v>
          </cell>
        </row>
        <row r="32">
          <cell r="B32" t="str">
            <v>Moldura reta 15x22cm</v>
          </cell>
        </row>
        <row r="33">
          <cell r="A33" t="str">
            <v>P A R E D E S</v>
          </cell>
          <cell r="B33" t="str">
            <v>Perímetro</v>
          </cell>
        </row>
        <row r="34">
          <cell r="B34" t="str">
            <v>Pé Direito</v>
          </cell>
        </row>
        <row r="35">
          <cell r="B35" t="str">
            <v>Área Bruta</v>
          </cell>
        </row>
        <row r="36">
          <cell r="B36" t="str">
            <v>Desconto</v>
          </cell>
        </row>
        <row r="37">
          <cell r="B37" t="str">
            <v>Área Unitária</v>
          </cell>
        </row>
        <row r="38">
          <cell r="B38" t="str">
            <v>Área Total</v>
          </cell>
        </row>
        <row r="39">
          <cell r="B39" t="str">
            <v>Reboco Paulista</v>
          </cell>
        </row>
        <row r="40">
          <cell r="B40" t="str">
            <v>Pintura Acrílica perolada na cor B-187-Suvinil sobre massa PVA</v>
          </cell>
        </row>
        <row r="41">
          <cell r="B41" t="str">
            <v>Caiação</v>
          </cell>
        </row>
        <row r="42">
          <cell r="B42" t="str">
            <v>Pintura acrilica acetinada (F156 Suvinil) com massa PVA</v>
          </cell>
        </row>
        <row r="43">
          <cell r="B43" t="str">
            <v>Textura a base de cal e cola</v>
          </cell>
        </row>
        <row r="44">
          <cell r="A44" t="str">
            <v>P A R E D E S</v>
          </cell>
          <cell r="B44" t="str">
            <v>Revestimento rústico Leinertex Marfim</v>
          </cell>
        </row>
        <row r="45">
          <cell r="B45" t="str">
            <v>Cerâmica White Plain matte retificada 33x45cm</v>
          </cell>
        </row>
        <row r="46">
          <cell r="B46" t="str">
            <v>Granicor Verde Itapeva</v>
          </cell>
        </row>
        <row r="47">
          <cell r="A47" t="str">
            <v>R  O  D  A  P  É</v>
          </cell>
          <cell r="B47" t="str">
            <v>Perímetro Unit.</v>
          </cell>
        </row>
        <row r="48">
          <cell r="B48" t="str">
            <v>Perímetro Total</v>
          </cell>
        </row>
        <row r="49">
          <cell r="B49" t="str">
            <v>Pintura acrílica para cimentado 7cm</v>
          </cell>
        </row>
        <row r="50">
          <cell r="B50" t="str">
            <v xml:space="preserve">Porcelanato Bianco Ami polido 45x90cm </v>
          </cell>
        </row>
        <row r="51">
          <cell r="B51" t="str">
            <v>Porcelanato Travertino romano 45x90cm  Portinari (h=10cm)</v>
          </cell>
        </row>
        <row r="52">
          <cell r="B52" t="str">
            <v xml:space="preserve">Porcelanato Loft Bold SGR 45x45cm </v>
          </cell>
        </row>
        <row r="53">
          <cell r="B53" t="str">
            <v>Mármore Travertino romano bruto (h=10cm)</v>
          </cell>
        </row>
        <row r="54">
          <cell r="A54" t="str">
            <v>R  O  D  A  P  É</v>
          </cell>
          <cell r="B54" t="str">
            <v>mármore branco Piguês (h=20cm)</v>
          </cell>
        </row>
        <row r="55">
          <cell r="B55" t="str">
            <v>Cerâmica Cecrisa White Basic Matte 30x30cm</v>
          </cell>
        </row>
        <row r="56">
          <cell r="A56" t="str">
            <v>soleira / filetes</v>
          </cell>
          <cell r="B56" t="str">
            <v>peça (metros)</v>
          </cell>
        </row>
        <row r="57">
          <cell r="B57" t="str">
            <v>Mármore branco Piguês</v>
          </cell>
        </row>
        <row r="58">
          <cell r="B58" t="str">
            <v>Granito Branco Siena polido</v>
          </cell>
        </row>
        <row r="59">
          <cell r="A59" t="str">
            <v>Rodamão</v>
          </cell>
          <cell r="B59" t="str">
            <v>peça (metros)</v>
          </cell>
        </row>
        <row r="60">
          <cell r="B60" t="str">
            <v>Mármore branco Piguês(h=28cm)</v>
          </cell>
        </row>
        <row r="61">
          <cell r="B61" t="str">
            <v xml:space="preserve">Porcelanato Loft Bold SGR 45x45cm </v>
          </cell>
        </row>
        <row r="62">
          <cell r="B62" t="str">
            <v>Mármore Travertino romano bruto (h=10cm)</v>
          </cell>
        </row>
        <row r="63">
          <cell r="B63" t="str">
            <v>Mármore branco Piguês (h=20cm)</v>
          </cell>
        </row>
        <row r="64">
          <cell r="B64" t="str">
            <v>Granito Branco Siena   h = 15cm</v>
          </cell>
        </row>
        <row r="65">
          <cell r="B65" t="str">
            <v>Cerâmica Cecrisa White Basic Matte 30x30cm</v>
          </cell>
        </row>
        <row r="66">
          <cell r="B66" t="str">
            <v>Cerâmica Medano Ar 45x45cm (h=10cm)</v>
          </cell>
        </row>
        <row r="67">
          <cell r="A67" t="str">
            <v>soleira / filetes</v>
          </cell>
          <cell r="B67" t="str">
            <v>peça (metros)</v>
          </cell>
        </row>
        <row r="68">
          <cell r="B68" t="str">
            <v>Mármore branco Piguês</v>
          </cell>
        </row>
        <row r="69">
          <cell r="B69" t="str">
            <v>Granito Branco Siena polido</v>
          </cell>
        </row>
        <row r="70">
          <cell r="B70" t="str">
            <v>Filete de granito Branco Piguês 3cm</v>
          </cell>
        </row>
        <row r="71">
          <cell r="B71" t="str">
            <v>Filete de granito Branco Siena 3cm</v>
          </cell>
        </row>
        <row r="72">
          <cell r="A72" t="str">
            <v>Rodamão</v>
          </cell>
          <cell r="B72" t="str">
            <v>peça (área)</v>
          </cell>
        </row>
        <row r="73">
          <cell r="B73" t="str">
            <v>Mármore branco Piguês</v>
          </cell>
        </row>
        <row r="74">
          <cell r="B74" t="str">
            <v xml:space="preserve">Testeira Mármore Crema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23_AE"/>
      <sheetName val="SERV"/>
      <sheetName val="T23_Estrut"/>
      <sheetName val="Alv SS 2"/>
      <sheetName val="Alv SS 1"/>
      <sheetName val="Alv térreo"/>
      <sheetName val="Alv mez 1"/>
      <sheetName val="Alv mez 2"/>
      <sheetName val="Alv tipo"/>
      <sheetName val="Alv 23° PAV - DI"/>
      <sheetName val="Alv DS"/>
      <sheetName val="Alv TI"/>
      <sheetName val="Alv TINT"/>
      <sheetName val="Alv TS"/>
      <sheetName val="Alv BARRILETE"/>
      <sheetName val="Esq sub 2"/>
      <sheetName val="Esq sub 1"/>
      <sheetName val="Esq térreo"/>
      <sheetName val="Esq mez 1"/>
      <sheetName val="Esq mez2"/>
      <sheetName val="Esq tipo"/>
      <sheetName val="Esq 23° pav"/>
      <sheetName val="Esq DI"/>
      <sheetName val="Esq DS"/>
      <sheetName val="Esq TI"/>
      <sheetName val="Esq TINT"/>
      <sheetName val="Esq TS"/>
      <sheetName val="Esq COB"/>
      <sheetName val="rev int subsolo 2"/>
      <sheetName val="rev int subsolo 1"/>
      <sheetName val="rev int térreo"/>
      <sheetName val="rev int mez 1"/>
      <sheetName val="rev int mez 2"/>
      <sheetName val="rev int TP"/>
      <sheetName val="rev int 23°"/>
      <sheetName val="rev int DI 25°,27°"/>
      <sheetName val="rev int DS  24°,26°,28°"/>
      <sheetName val="rev int TI"/>
      <sheetName val="rev int T.INT"/>
      <sheetName val="rev int TS"/>
      <sheetName val="rev int COB"/>
      <sheetName val="Rev Externo"/>
      <sheetName val="Diversos"/>
      <sheetName val="Bancas"/>
      <sheetName val="Inst TIPO"/>
      <sheetName val="Inst DI"/>
      <sheetName val="Inst DS"/>
      <sheetName val="Inst TI"/>
      <sheetName val="Inst TINT"/>
      <sheetName val="Inst TS"/>
      <sheetName val="sapa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
          <cell r="C1" t="str">
            <v xml:space="preserve">REVESTIMENTO   INTERNO </v>
          </cell>
          <cell r="H1" t="str">
            <v xml:space="preserve">  OBRA:  Twenty  Three  Park</v>
          </cell>
          <cell r="R1" t="str">
            <v xml:space="preserve">REVESTIMENTO INTERNO </v>
          </cell>
          <cell r="W1" t="str">
            <v xml:space="preserve">  OBRA:  Twenty  Three  Park</v>
          </cell>
        </row>
        <row r="3">
          <cell r="H3" t="str">
            <v xml:space="preserve">  DATA:  DEZEMBRO / 09</v>
          </cell>
          <cell r="W3" t="str">
            <v xml:space="preserve">  DATA:  DEZEMBRO / 09</v>
          </cell>
        </row>
        <row r="4">
          <cell r="B4" t="str">
            <v>TIPO (1° ao 22° Pav)</v>
          </cell>
          <cell r="C4" t="str">
            <v xml:space="preserve">APARTAMENTO </v>
          </cell>
          <cell r="R4" t="str">
            <v xml:space="preserve">APARTAMENTO </v>
          </cell>
          <cell r="V4" t="str">
            <v>ÁREA COMUM</v>
          </cell>
        </row>
        <row r="5">
          <cell r="A5" t="str">
            <v>PEÇA</v>
          </cell>
          <cell r="C5" t="str">
            <v>estar / jantar</v>
          </cell>
          <cell r="D5" t="str">
            <v>Circulação</v>
          </cell>
          <cell r="E5" t="str">
            <v>Suite master</v>
          </cell>
          <cell r="F5" t="str">
            <v>suite 1</v>
          </cell>
          <cell r="G5" t="str">
            <v>suite 2</v>
          </cell>
          <cell r="H5" t="str">
            <v>suite 3</v>
          </cell>
          <cell r="I5" t="str">
            <v>dormitório serv.</v>
          </cell>
          <cell r="J5" t="str">
            <v>varanda</v>
          </cell>
          <cell r="K5" t="str">
            <v>banho suite master</v>
          </cell>
          <cell r="L5" t="str">
            <v>banho suite 1</v>
          </cell>
          <cell r="M5" t="str">
            <v>banho suite 2 e 3</v>
          </cell>
          <cell r="N5" t="str">
            <v>cozinha</v>
          </cell>
          <cell r="O5" t="str">
            <v>área de serviço</v>
          </cell>
          <cell r="P5" t="str">
            <v>banho serviço</v>
          </cell>
          <cell r="Q5" t="str">
            <v>lavabo</v>
          </cell>
          <cell r="R5" t="str">
            <v>duto churras-queira</v>
          </cell>
          <cell r="S5" t="str">
            <v>laje técnica   (prox  AS)</v>
          </cell>
          <cell r="T5" t="str">
            <v>laje técnica   (prox bhos)</v>
          </cell>
          <cell r="U5" t="str">
            <v>TOTAL DO  APTO</v>
          </cell>
          <cell r="V5" t="str">
            <v>hall social</v>
          </cell>
          <cell r="W5" t="str">
            <v>hall serviço</v>
          </cell>
          <cell r="X5" t="str">
            <v>ante-camara</v>
          </cell>
          <cell r="Y5" t="str">
            <v>escada</v>
          </cell>
          <cell r="Z5" t="str">
            <v>duto</v>
          </cell>
          <cell r="AA5" t="str">
            <v xml:space="preserve">vazio elevador </v>
          </cell>
          <cell r="AB5" t="str">
            <v>vazio elevador  emergencia</v>
          </cell>
          <cell r="AC5" t="str">
            <v>vazio</v>
          </cell>
          <cell r="AD5" t="str">
            <v>TOTAL ÁREA COMUM</v>
          </cell>
          <cell r="AE5" t="str">
            <v>TOTAL TIPO</v>
          </cell>
        </row>
        <row r="6">
          <cell r="A6" t="str">
            <v>Nº VEZES</v>
          </cell>
          <cell r="C6">
            <v>2</v>
          </cell>
          <cell r="D6">
            <v>2</v>
          </cell>
          <cell r="E6">
            <v>2</v>
          </cell>
          <cell r="F6">
            <v>2</v>
          </cell>
          <cell r="G6">
            <v>2</v>
          </cell>
          <cell r="H6">
            <v>2</v>
          </cell>
          <cell r="I6">
            <v>2</v>
          </cell>
          <cell r="J6">
            <v>2</v>
          </cell>
          <cell r="K6">
            <v>2</v>
          </cell>
          <cell r="L6">
            <v>2</v>
          </cell>
          <cell r="M6">
            <v>4</v>
          </cell>
          <cell r="N6">
            <v>2</v>
          </cell>
          <cell r="O6">
            <v>2</v>
          </cell>
          <cell r="P6">
            <v>2</v>
          </cell>
          <cell r="Q6">
            <v>2</v>
          </cell>
          <cell r="R6">
            <v>2</v>
          </cell>
          <cell r="S6">
            <v>2</v>
          </cell>
          <cell r="T6">
            <v>2</v>
          </cell>
          <cell r="V6">
            <v>2</v>
          </cell>
          <cell r="W6">
            <v>1</v>
          </cell>
          <cell r="X6">
            <v>1</v>
          </cell>
          <cell r="Y6">
            <v>1</v>
          </cell>
          <cell r="Z6">
            <v>1</v>
          </cell>
          <cell r="AA6">
            <v>2</v>
          </cell>
          <cell r="AB6">
            <v>1</v>
          </cell>
          <cell r="AC6">
            <v>2</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Pintura à base de resina especial</v>
          </cell>
        </row>
        <row r="17">
          <cell r="B17" t="str">
            <v>Cerâmica Cecrisa White Basic Matte bold 40x40cm</v>
          </cell>
        </row>
        <row r="18">
          <cell r="B18" t="str">
            <v>Porcelanato Portinari Bianco Arni  polido ret 45x90</v>
          </cell>
        </row>
        <row r="19">
          <cell r="B19" t="str">
            <v>Porcelanato Portinari Loft Al Bold  acetinado 45x45</v>
          </cell>
        </row>
        <row r="20">
          <cell r="B20" t="str">
            <v>Porcelanato Portinari Urban Quartzo  acetinado 45x45</v>
          </cell>
        </row>
        <row r="21">
          <cell r="B21" t="str">
            <v>Porcelanato Portinari Urban Quartzo  acetinado 60x60</v>
          </cell>
        </row>
        <row r="22">
          <cell r="B22" t="str">
            <v>Porcelanato Portinari Bianco Delicato polido retificado 80x80</v>
          </cell>
        </row>
        <row r="23">
          <cell r="B23" t="str">
            <v>Porcelanato Essence Bianco acetinado retificado 45x45</v>
          </cell>
        </row>
        <row r="24">
          <cell r="B24" t="str">
            <v>Porcelanato Crema Valencia polido 45x45</v>
          </cell>
        </row>
        <row r="25">
          <cell r="B25" t="str">
            <v>Porcelanato Caribbean Nata bold 45x45cm Portinari</v>
          </cell>
        </row>
        <row r="26">
          <cell r="B26" t="str">
            <v>Impermeabilização áreas úmidas</v>
          </cell>
        </row>
        <row r="28">
          <cell r="A28" t="str">
            <v>T E T O S</v>
          </cell>
          <cell r="B28" t="str">
            <v>Área Total</v>
          </cell>
        </row>
        <row r="29">
          <cell r="B29" t="str">
            <v>Forro placa de gesso liso</v>
          </cell>
        </row>
        <row r="30">
          <cell r="B30" t="str">
            <v>Pintura PVA sobre massa  PVA</v>
          </cell>
        </row>
        <row r="31">
          <cell r="B31" t="str">
            <v>Pintura PVA sobre massa  acrilica</v>
          </cell>
        </row>
        <row r="32">
          <cell r="B32" t="str">
            <v>Pintura texturizada à base de cola</v>
          </cell>
        </row>
        <row r="33">
          <cell r="B33" t="str">
            <v xml:space="preserve">Tabica de gesso liso </v>
          </cell>
        </row>
        <row r="34">
          <cell r="B34" t="str">
            <v>Moldura reta de gesso 15cm</v>
          </cell>
        </row>
        <row r="36">
          <cell r="A36" t="str">
            <v>P A R E D E S</v>
          </cell>
          <cell r="B36" t="str">
            <v>Perímetro</v>
          </cell>
        </row>
        <row r="37">
          <cell r="B37" t="str">
            <v>Pé Direito</v>
          </cell>
        </row>
        <row r="38">
          <cell r="B38" t="str">
            <v>Área Bruta</v>
          </cell>
        </row>
        <row r="39">
          <cell r="B39" t="str">
            <v>Desconto</v>
          </cell>
        </row>
        <row r="40">
          <cell r="B40" t="str">
            <v>Área Unitária</v>
          </cell>
        </row>
        <row r="41">
          <cell r="B41" t="str">
            <v>Área Total</v>
          </cell>
        </row>
        <row r="42">
          <cell r="B42" t="str">
            <v>Reboco Paulista</v>
          </cell>
        </row>
        <row r="43">
          <cell r="B43" t="str">
            <v>Pintura acrílica sobre massa PVA, cor F158-Suvinil</v>
          </cell>
        </row>
        <row r="44">
          <cell r="B44" t="str">
            <v>Pintura acrílica sobre massa PVA, Branco Neve</v>
          </cell>
        </row>
        <row r="45">
          <cell r="B45" t="str">
            <v>Pintura texturizada Ibratin</v>
          </cell>
        </row>
        <row r="46">
          <cell r="B46" t="str">
            <v>Pintura texturizada à base de cola</v>
          </cell>
        </row>
        <row r="47">
          <cell r="B47" t="str">
            <v>Caiação</v>
          </cell>
        </row>
        <row r="48">
          <cell r="B48" t="str">
            <v>revestimento térmico</v>
          </cell>
        </row>
        <row r="49">
          <cell r="B49" t="str">
            <v>Cerâmica Portinari White Plain Matte Bold 20x20cm</v>
          </cell>
        </row>
        <row r="50">
          <cell r="B50" t="str">
            <v>Cerâmica Portinari White Plain Matte 33x45cm</v>
          </cell>
        </row>
        <row r="51">
          <cell r="B51" t="str">
            <v>Cerâmica Portinari White Plain Matte 30x60cm</v>
          </cell>
        </row>
        <row r="52">
          <cell r="B52" t="str">
            <v>Pastilha Portinari  azul marinho lux 20x20cm</v>
          </cell>
        </row>
        <row r="53">
          <cell r="B53" t="str">
            <v>Mosaico Pietre Colorate Mármore Branco Paraná 002 CQT</v>
          </cell>
        </row>
        <row r="54">
          <cell r="B54" t="str">
            <v>Porcelanato Essence Bianco acetinado 45x45</v>
          </cell>
        </row>
        <row r="55">
          <cell r="B55" t="str">
            <v>Porcelanato Crema Valencia polido ret 45x45</v>
          </cell>
        </row>
        <row r="56">
          <cell r="B56" t="str">
            <v>Fechamento de Shaft</v>
          </cell>
        </row>
        <row r="57">
          <cell r="B57" t="str">
            <v>Filete de alumínio 1,5x1,5 cm</v>
          </cell>
        </row>
        <row r="58">
          <cell r="B58" t="str">
            <v>Cantoneira para  reboco (m)</v>
          </cell>
        </row>
        <row r="59">
          <cell r="B59" t="str">
            <v>Cantoneira de alumínio (m)</v>
          </cell>
        </row>
        <row r="60">
          <cell r="A60" t="str">
            <v>R  O  D  A  P  É</v>
          </cell>
          <cell r="B60" t="str">
            <v>Perímetro Unit.</v>
          </cell>
        </row>
        <row r="61">
          <cell r="B61" t="str">
            <v>Descontos</v>
          </cell>
        </row>
        <row r="62">
          <cell r="B62" t="str">
            <v xml:space="preserve">Perímetro </v>
          </cell>
        </row>
        <row r="63">
          <cell r="B63" t="str">
            <v>Perímetro Total</v>
          </cell>
        </row>
        <row r="64">
          <cell r="B64" t="str">
            <v>Pintura acrílica para cimentado 7cm</v>
          </cell>
        </row>
        <row r="65">
          <cell r="B65" t="str">
            <v>Porcelanato Portinari Loft Al Bold  acetinado 45x45 h=10cm</v>
          </cell>
        </row>
        <row r="66">
          <cell r="B66" t="str">
            <v>Porcelanato Portinari Urban Quartzo  acetinado 60x60, h=10cm</v>
          </cell>
        </row>
        <row r="67">
          <cell r="B67" t="str">
            <v>Porcelanato Portinari Urban Quartzo  acetinado 45x45, h=10cm</v>
          </cell>
        </row>
        <row r="68">
          <cell r="B68" t="str">
            <v>Porcelanato Caribbean Nata bold 45x45cm Portinari, com altura de 10cm</v>
          </cell>
        </row>
        <row r="69">
          <cell r="B69" t="str">
            <v>Mármore Branco Carrara  h=20cm</v>
          </cell>
        </row>
        <row r="71">
          <cell r="A71" t="str">
            <v>soleira / filetes</v>
          </cell>
          <cell r="B71" t="str">
            <v>soleira (metros)</v>
          </cell>
        </row>
        <row r="72">
          <cell r="B72" t="str">
            <v>soleira total</v>
          </cell>
        </row>
        <row r="73">
          <cell r="B73" t="str">
            <v>Granito Branco Siena</v>
          </cell>
        </row>
        <row r="74">
          <cell r="B74" t="str">
            <v>Mármore Branco Carrara</v>
          </cell>
        </row>
        <row r="75">
          <cell r="B75" t="str">
            <v>Mármore Crema Marfil</v>
          </cell>
        </row>
        <row r="76">
          <cell r="B76" t="str">
            <v>Filete de box  Mármore Crema Marfil</v>
          </cell>
        </row>
        <row r="77">
          <cell r="B77" t="str">
            <v>Filete de box Mármore branco nacional</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RESUMO (GERAL)"/>
      <sheetName val="FATURA"/>
      <sheetName val="LISTA"/>
      <sheetName val="CIPLAN"/>
      <sheetName val="BOMBEAMENTO"/>
      <sheetName val="CONCRETO"/>
      <sheetName val="APROPRIAÇÃO"/>
      <sheetName val="RESUMO_Geral_Blocos"/>
      <sheetName val="CONTROLE_DE_PERDA_BLOCOS"/>
      <sheetName val="Volumes Orçados"/>
      <sheetName val="RESUMO_Cond."/>
      <sheetName val="GRÁF MÉDIAS"/>
      <sheetName val="Volume Executado"/>
      <sheetName val="DATAS BLOCOS"/>
      <sheetName val="Ciclo Forma"/>
      <sheetName val="Volume médio"/>
      <sheetName val="VOLUME_BLOCOS"/>
    </sheetNames>
    <sheetDataSet>
      <sheetData sheetId="0">
        <row r="7">
          <cell r="B7" t="str">
            <v>Concreto Fck 15Mpa, Brita 01 e Slump 100 +- 20 mm</v>
          </cell>
        </row>
      </sheetData>
      <sheetData sheetId="1"/>
      <sheetData sheetId="2"/>
      <sheetData sheetId="3">
        <row r="2">
          <cell r="B2" t="str">
            <v>F1</v>
          </cell>
          <cell r="C2" t="str">
            <v>Concreto Fck 15Mpa, Brita 01 e Slump 100 +- 20 mm</v>
          </cell>
          <cell r="E2" t="str">
            <v>Bloco</v>
          </cell>
          <cell r="F2" t="str">
            <v>Fundação Profunda</v>
          </cell>
          <cell r="G2" t="str">
            <v>001 ao 004</v>
          </cell>
          <cell r="H2">
            <v>1</v>
          </cell>
          <cell r="I2" t="str">
            <v>A1</v>
          </cell>
          <cell r="O2" t="str">
            <v>Habitação</v>
          </cell>
          <cell r="R2" t="str">
            <v>Canteiro</v>
          </cell>
        </row>
        <row r="3">
          <cell r="B3" t="str">
            <v>F2</v>
          </cell>
          <cell r="C3" t="str">
            <v>Concreto Fck 18Mpa, Brita 01 e Slump 100 +- 20 mm</v>
          </cell>
          <cell r="E3" t="str">
            <v>Guarita</v>
          </cell>
          <cell r="F3" t="str">
            <v>Fundação Superficial</v>
          </cell>
          <cell r="G3" t="str">
            <v>101 ao 104</v>
          </cell>
          <cell r="H3">
            <v>2</v>
          </cell>
          <cell r="I3" t="str">
            <v>A2</v>
          </cell>
          <cell r="O3" t="str">
            <v>Equipamentos Públicos</v>
          </cell>
          <cell r="R3" t="str">
            <v>Fundação_Profunda_Blocos</v>
          </cell>
        </row>
        <row r="4">
          <cell r="B4" t="str">
            <v>F3</v>
          </cell>
          <cell r="C4" t="str">
            <v>Concreto Fck 20 Mpa, Brita 01 e Slump 100 +- 20 mm</v>
          </cell>
          <cell r="E4" t="str">
            <v>Churrasqueira</v>
          </cell>
          <cell r="F4" t="str">
            <v>1º  Pav. Paredes</v>
          </cell>
          <cell r="G4" t="str">
            <v>201 ao 204</v>
          </cell>
          <cell r="H4">
            <v>3</v>
          </cell>
          <cell r="I4" t="str">
            <v>B1</v>
          </cell>
          <cell r="O4" t="str">
            <v>Infraestrutura</v>
          </cell>
          <cell r="R4" t="str">
            <v>Fundação_Superficial_Blocos</v>
          </cell>
        </row>
        <row r="5">
          <cell r="B5" t="str">
            <v>F4</v>
          </cell>
          <cell r="C5" t="str">
            <v>Concreto Fck 20 Mpa, Brita 01 e Slump 100 +- 20 mm ( 300 kg/m3)</v>
          </cell>
          <cell r="E5" t="str">
            <v>C.E.I. 301</v>
          </cell>
          <cell r="F5" t="str">
            <v>1º  Pav. Laje</v>
          </cell>
          <cell r="G5" t="str">
            <v>301 ao 304</v>
          </cell>
          <cell r="H5">
            <v>4</v>
          </cell>
          <cell r="I5" t="str">
            <v>B2</v>
          </cell>
          <cell r="R5" t="str">
            <v>Parede_e_Laje_Blocos</v>
          </cell>
        </row>
        <row r="6">
          <cell r="B6" t="str">
            <v>F5</v>
          </cell>
          <cell r="C6" t="str">
            <v>Concreto Fck 25 Mpa, Brita 01 e Slump 100 +- 20 mm (Fc12h &gt;3 Mpa)</v>
          </cell>
          <cell r="E6" t="str">
            <v>E.C. 502</v>
          </cell>
          <cell r="F6" t="str">
            <v>2º  Pav. Paredes</v>
          </cell>
          <cell r="G6" t="str">
            <v>01 / 02</v>
          </cell>
          <cell r="H6">
            <v>5</v>
          </cell>
          <cell r="I6" t="str">
            <v>C1</v>
          </cell>
          <cell r="R6" t="str">
            <v>Fundação_Profunda_Guarita_e_Churrasqueira</v>
          </cell>
        </row>
        <row r="7">
          <cell r="B7" t="str">
            <v>F6</v>
          </cell>
          <cell r="C7" t="str">
            <v>Concreto Fck 25 Mpa, Brita 00 e Slump 220 +- 30 mm (Fc12h &gt;3 Mpa)</v>
          </cell>
          <cell r="E7" t="str">
            <v>E.C. 401</v>
          </cell>
          <cell r="F7" t="str">
            <v>2º  Pav. Laje</v>
          </cell>
          <cell r="G7" t="str">
            <v>03 / 04</v>
          </cell>
          <cell r="H7">
            <v>6</v>
          </cell>
          <cell r="I7" t="str">
            <v>C2</v>
          </cell>
          <cell r="R7" t="str">
            <v>Fundação_Superficial_Guarita_e_Churrasqueira</v>
          </cell>
        </row>
        <row r="8">
          <cell r="B8" t="str">
            <v>R1</v>
          </cell>
          <cell r="C8" t="str">
            <v>Concreto Fck 25 Mpa, Brita 01 e Slump 100 +- 20 mm</v>
          </cell>
          <cell r="E8" t="str">
            <v>E.C. 301</v>
          </cell>
          <cell r="F8" t="str">
            <v>3º  Pav. Paredes</v>
          </cell>
          <cell r="G8" t="str">
            <v>101 / 102</v>
          </cell>
          <cell r="H8">
            <v>7</v>
          </cell>
          <cell r="I8" t="str">
            <v>D1</v>
          </cell>
          <cell r="R8" t="str">
            <v>Parede_e_Laje_Blocos_Guarita_e_Churrasqueira</v>
          </cell>
        </row>
        <row r="9">
          <cell r="B9" t="str">
            <v>R2</v>
          </cell>
          <cell r="C9" t="str">
            <v>Concreto Fck 25 Mpa, Brita 00 e Slump 100 +- 20 mm</v>
          </cell>
          <cell r="E9" t="str">
            <v>C.R.A.S.</v>
          </cell>
          <cell r="F9" t="str">
            <v>3º  Pav. Laje</v>
          </cell>
          <cell r="G9" t="str">
            <v>103 / 104</v>
          </cell>
          <cell r="H9">
            <v>8</v>
          </cell>
          <cell r="I9" t="str">
            <v>D2</v>
          </cell>
          <cell r="R9" t="str">
            <v>Fundação_Superficial_Fitness</v>
          </cell>
        </row>
        <row r="10">
          <cell r="B10">
            <v>0</v>
          </cell>
          <cell r="C10" t="str">
            <v>Concreto Fck 30 Mpa, Brita 01 e Slump 100 +- 20 mm</v>
          </cell>
          <cell r="E10" t="str">
            <v>C.R.E.A.S.</v>
          </cell>
          <cell r="F10" t="str">
            <v>4º  Pav. Paredes</v>
          </cell>
          <cell r="G10" t="str">
            <v>201 / 202</v>
          </cell>
          <cell r="H10">
            <v>9</v>
          </cell>
          <cell r="I10" t="str">
            <v>E1</v>
          </cell>
          <cell r="R10" t="str">
            <v>Meio_fio_cordão_Playground</v>
          </cell>
        </row>
        <row r="11">
          <cell r="E11" t="str">
            <v>Canteiro</v>
          </cell>
          <cell r="F11" t="str">
            <v>4º  Pav. Laje</v>
          </cell>
          <cell r="G11" t="str">
            <v>203 / 204</v>
          </cell>
          <cell r="H11">
            <v>10</v>
          </cell>
          <cell r="I11" t="str">
            <v>E2</v>
          </cell>
          <cell r="R11" t="str">
            <v>Fundação_Profunda_Castelo_d_água</v>
          </cell>
        </row>
        <row r="12">
          <cell r="E12" t="str">
            <v>Condomínio</v>
          </cell>
          <cell r="F12" t="str">
            <v>01 / 02 Paredes</v>
          </cell>
          <cell r="G12" t="str">
            <v>301 / 302</v>
          </cell>
          <cell r="H12">
            <v>11</v>
          </cell>
          <cell r="I12" t="str">
            <v>F1</v>
          </cell>
          <cell r="R12" t="str">
            <v>Fundação_Superficial_Castelo_d_água</v>
          </cell>
        </row>
        <row r="13">
          <cell r="E13" t="str">
            <v>Reservatório</v>
          </cell>
          <cell r="F13" t="str">
            <v>03 / 04 Paredes</v>
          </cell>
          <cell r="H13">
            <v>12</v>
          </cell>
          <cell r="I13" t="str">
            <v>F2</v>
          </cell>
          <cell r="R13" t="str">
            <v>Fundação_Superficial_Casa_de_Maquinas</v>
          </cell>
        </row>
        <row r="14">
          <cell r="F14" t="str">
            <v>101 / 102 Paredes</v>
          </cell>
          <cell r="H14">
            <v>13</v>
          </cell>
          <cell r="I14" t="str">
            <v>G1</v>
          </cell>
          <cell r="R14" t="str">
            <v>Cintamento_de_concreto_10x30_cm_Cercamento_Alambrado</v>
          </cell>
        </row>
        <row r="15">
          <cell r="F15" t="str">
            <v>103 / 104 Paredes</v>
          </cell>
          <cell r="H15">
            <v>14</v>
          </cell>
          <cell r="I15" t="str">
            <v>G2</v>
          </cell>
          <cell r="R15" t="str">
            <v>Meio_fio_Novacap_Mei_Fio_Padrão_Novacap_PJ</v>
          </cell>
        </row>
        <row r="16">
          <cell r="F16" t="str">
            <v>201 / 202 Paredes</v>
          </cell>
          <cell r="H16">
            <v>15</v>
          </cell>
          <cell r="I16" t="str">
            <v>H1</v>
          </cell>
          <cell r="R16" t="str">
            <v>Muro_de_contenção</v>
          </cell>
        </row>
        <row r="17">
          <cell r="F17" t="str">
            <v>203 / 204 Paredes</v>
          </cell>
          <cell r="H17">
            <v>16</v>
          </cell>
          <cell r="I17" t="str">
            <v>H2</v>
          </cell>
          <cell r="R17" t="str">
            <v>Instalação_Reservatório_de_Reuso</v>
          </cell>
        </row>
        <row r="18">
          <cell r="F18" t="str">
            <v>301 / 302 Paredes</v>
          </cell>
          <cell r="H18">
            <v>17</v>
          </cell>
          <cell r="I18" t="str">
            <v>I1</v>
          </cell>
          <cell r="R18" t="str">
            <v>Calçadas</v>
          </cell>
        </row>
        <row r="19">
          <cell r="F19" t="str">
            <v>303 / 304 Paredes</v>
          </cell>
          <cell r="H19">
            <v>18</v>
          </cell>
          <cell r="I19" t="str">
            <v>I2</v>
          </cell>
          <cell r="R19" t="str">
            <v>Vagas_de_garagem</v>
          </cell>
        </row>
        <row r="20">
          <cell r="F20" t="str">
            <v>01 / 02 Lajes</v>
          </cell>
          <cell r="H20">
            <v>19</v>
          </cell>
          <cell r="I20">
            <v>0</v>
          </cell>
        </row>
        <row r="21">
          <cell r="F21" t="str">
            <v>03 / 04 Lajes</v>
          </cell>
          <cell r="H21">
            <v>20</v>
          </cell>
        </row>
        <row r="22">
          <cell r="F22" t="str">
            <v>101 / 102 Lajes</v>
          </cell>
          <cell r="H22">
            <v>21</v>
          </cell>
        </row>
        <row r="23">
          <cell r="F23" t="str">
            <v>103 / 104 Lajes</v>
          </cell>
          <cell r="H23">
            <v>22</v>
          </cell>
        </row>
        <row r="24">
          <cell r="F24" t="str">
            <v>201 / 202 Lajes</v>
          </cell>
          <cell r="H24">
            <v>23</v>
          </cell>
        </row>
        <row r="25">
          <cell r="F25" t="str">
            <v>203 / 204 Lajes</v>
          </cell>
          <cell r="H25">
            <v>24</v>
          </cell>
        </row>
        <row r="26">
          <cell r="F26" t="str">
            <v>301 / 302 Lajes</v>
          </cell>
          <cell r="H26">
            <v>25</v>
          </cell>
        </row>
        <row r="27">
          <cell r="F27" t="str">
            <v>303 / 304 Lajes</v>
          </cell>
          <cell r="H27">
            <v>26</v>
          </cell>
        </row>
        <row r="28">
          <cell r="F28" t="str">
            <v>Platibanda</v>
          </cell>
          <cell r="H28">
            <v>27</v>
          </cell>
        </row>
        <row r="29">
          <cell r="F29" t="str">
            <v>Pilar / Vigas</v>
          </cell>
          <cell r="H29">
            <v>28</v>
          </cell>
        </row>
        <row r="30">
          <cell r="F30" t="str">
            <v>Laje</v>
          </cell>
          <cell r="H30">
            <v>29</v>
          </cell>
        </row>
        <row r="31">
          <cell r="F31" t="str">
            <v>Meio fio</v>
          </cell>
          <cell r="H31">
            <v>30</v>
          </cell>
        </row>
        <row r="32">
          <cell r="F32" t="str">
            <v>Passeio</v>
          </cell>
          <cell r="H32">
            <v>31</v>
          </cell>
        </row>
        <row r="33">
          <cell r="F33" t="str">
            <v>Muro de arrimo</v>
          </cell>
          <cell r="H33">
            <v>32</v>
          </cell>
        </row>
        <row r="34">
          <cell r="F34" t="str">
            <v>Poço de visita</v>
          </cell>
          <cell r="H34">
            <v>33</v>
          </cell>
        </row>
        <row r="35">
          <cell r="F35" t="str">
            <v>Calçada Predial</v>
          </cell>
          <cell r="H35">
            <v>34</v>
          </cell>
        </row>
        <row r="36">
          <cell r="F36" t="str">
            <v>Vaga de garagem</v>
          </cell>
          <cell r="H36">
            <v>35</v>
          </cell>
        </row>
        <row r="37">
          <cell r="F37" t="str">
            <v>Alambrado</v>
          </cell>
          <cell r="H37">
            <v>36</v>
          </cell>
        </row>
        <row r="38">
          <cell r="H38">
            <v>37</v>
          </cell>
        </row>
        <row r="39">
          <cell r="H39">
            <v>38</v>
          </cell>
        </row>
        <row r="40">
          <cell r="H40">
            <v>39</v>
          </cell>
        </row>
        <row r="41">
          <cell r="H41">
            <v>40</v>
          </cell>
        </row>
        <row r="42">
          <cell r="H42">
            <v>41</v>
          </cell>
        </row>
        <row r="43">
          <cell r="H43">
            <v>42</v>
          </cell>
        </row>
        <row r="44">
          <cell r="H44">
            <v>43</v>
          </cell>
        </row>
        <row r="45">
          <cell r="H45">
            <v>44</v>
          </cell>
        </row>
        <row r="46">
          <cell r="H46">
            <v>45</v>
          </cell>
        </row>
        <row r="47">
          <cell r="H47">
            <v>46</v>
          </cell>
        </row>
        <row r="48">
          <cell r="H48">
            <v>47</v>
          </cell>
        </row>
        <row r="49">
          <cell r="H49">
            <v>48</v>
          </cell>
        </row>
        <row r="50">
          <cell r="H50">
            <v>49</v>
          </cell>
        </row>
        <row r="51">
          <cell r="H51">
            <v>50</v>
          </cell>
        </row>
        <row r="52">
          <cell r="H52">
            <v>51</v>
          </cell>
        </row>
        <row r="53">
          <cell r="H53">
            <v>52</v>
          </cell>
        </row>
        <row r="54">
          <cell r="H54">
            <v>53</v>
          </cell>
        </row>
        <row r="55">
          <cell r="H55">
            <v>54</v>
          </cell>
        </row>
        <row r="56">
          <cell r="H56">
            <v>55</v>
          </cell>
        </row>
        <row r="57">
          <cell r="H57">
            <v>56</v>
          </cell>
        </row>
        <row r="58">
          <cell r="H58">
            <v>57</v>
          </cell>
        </row>
        <row r="59">
          <cell r="H59">
            <v>58</v>
          </cell>
        </row>
        <row r="60">
          <cell r="H60">
            <v>59</v>
          </cell>
        </row>
        <row r="61">
          <cell r="H61">
            <v>60</v>
          </cell>
        </row>
        <row r="62">
          <cell r="H62">
            <v>61</v>
          </cell>
        </row>
        <row r="63">
          <cell r="H63">
            <v>62</v>
          </cell>
        </row>
        <row r="64">
          <cell r="H64">
            <v>63</v>
          </cell>
        </row>
        <row r="65">
          <cell r="H65">
            <v>64</v>
          </cell>
        </row>
        <row r="66">
          <cell r="H66">
            <v>65</v>
          </cell>
        </row>
        <row r="67">
          <cell r="H67">
            <v>66</v>
          </cell>
        </row>
        <row r="68">
          <cell r="H68">
            <v>67</v>
          </cell>
        </row>
        <row r="69">
          <cell r="H69">
            <v>68</v>
          </cell>
        </row>
        <row r="70">
          <cell r="H70">
            <v>69</v>
          </cell>
        </row>
        <row r="71">
          <cell r="H71">
            <v>70</v>
          </cell>
        </row>
        <row r="72">
          <cell r="H72">
            <v>71</v>
          </cell>
        </row>
        <row r="73">
          <cell r="H73">
            <v>72</v>
          </cell>
        </row>
        <row r="74">
          <cell r="H74">
            <v>73</v>
          </cell>
        </row>
        <row r="75">
          <cell r="H75">
            <v>74</v>
          </cell>
        </row>
        <row r="76">
          <cell r="H76">
            <v>75</v>
          </cell>
        </row>
        <row r="77">
          <cell r="H77">
            <v>76</v>
          </cell>
        </row>
        <row r="78">
          <cell r="H78">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to 16º TIPO"/>
      <sheetName val="#REF"/>
      <sheetName val="GUARANTÃS"/>
      <sheetName val="NBRES-92"/>
      <sheetName val="Ind Orçto"/>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PROJETOS"/>
      <sheetName val="MLQ_TERRAPLENAGEM"/>
      <sheetName val="MLQ_PRAÇAS E EQUIPAMENTOS"/>
      <sheetName val="MLQ_VEGETAÇÃO"/>
      <sheetName val="PREMISSAS"/>
      <sheetName val="PSP - RESUMO"/>
      <sheetName val="PSP - GERAL"/>
      <sheetName val="Cronograma Físico-financeiro"/>
      <sheetName val="BDI"/>
      <sheetName val="Encargos Sociais"/>
      <sheetName val="PSP 1 - IPÊ ROXO"/>
      <sheetName val="PSP 2 - IPÊ AMARELO"/>
      <sheetName val="PSP 3 - IPÊ ROSA"/>
      <sheetName val="PSP 4 - IPÊ BRANCO"/>
      <sheetName val="PSP 5 - MULUN. CORAL"/>
      <sheetName val="PSP 6 - JEQUIT. ROSA"/>
      <sheetName val="PSP 7 - PAU DE ÓLEO"/>
      <sheetName val="PSP 8 - SUCUP. PRETA"/>
      <sheetName val="PSP 9 - IPÊ AMAR. DA MATA"/>
      <sheetName val="PSP 10 - PAU PEREIRA"/>
      <sheetName val="PSP 11 - JEQUIT. VERMELHO"/>
      <sheetName val="PSP 12 - SUCUP. BRANCA"/>
      <sheetName val="PSP 13 - IPÊS"/>
      <sheetName val="PSP 14 - SAPUCAIAS"/>
      <sheetName val="PSP 15 - BARRIGUDA"/>
      <sheetName val="PSP 16 - OLHO DE CABRA"/>
      <sheetName val="PSP 17 - TAMB. DA MATA"/>
      <sheetName val="PSP 18 - ANGICO"/>
      <sheetName val="SINAPI_CPUs"/>
      <sheetName val="SINAPI_e_PROJETO_INS"/>
      <sheetName val="PROJETO_CPUs_RESUMO"/>
      <sheetName val="PROJETO_CPUs_ANALÍTICAS GERAIS"/>
      <sheetName val="PROJETO_CPUs_ANALÍTICAS ESPECÍF"/>
      <sheetName val="REL MOD e MOI"/>
      <sheetName val="NR-18 e NR-24"/>
      <sheetName val="COTAÇÃO"/>
      <sheetName val="COTAÇÃO (ANT)"/>
      <sheetName val="ADM_CPUs"/>
      <sheetName val="refeiçao e vale transporte"/>
      <sheetName val="Plan2"/>
    </sheetNames>
    <sheetDataSet>
      <sheetData sheetId="0"/>
      <sheetData sheetId="1"/>
      <sheetData sheetId="2"/>
      <sheetData sheetId="3"/>
      <sheetData sheetId="4">
        <row r="6">
          <cell r="C6">
            <v>3</v>
          </cell>
        </row>
        <row r="7">
          <cell r="C7">
            <v>1</v>
          </cell>
        </row>
        <row r="8">
          <cell r="C8">
            <v>20</v>
          </cell>
        </row>
        <row r="9">
          <cell r="C9">
            <v>26.84</v>
          </cell>
        </row>
        <row r="12">
          <cell r="C12">
            <v>2.2000000000000002</v>
          </cell>
        </row>
        <row r="13">
          <cell r="C13">
            <v>191.4</v>
          </cell>
        </row>
        <row r="15">
          <cell r="C15">
            <v>3.1E-2</v>
          </cell>
        </row>
        <row r="17">
          <cell r="C17">
            <v>3.5000000000000003E-2</v>
          </cell>
        </row>
        <row r="18">
          <cell r="C18">
            <v>3.5000000000000003E-2</v>
          </cell>
        </row>
        <row r="20">
          <cell r="C20">
            <v>3.5000000000000003E-2</v>
          </cell>
        </row>
        <row r="21">
          <cell r="C21">
            <v>3.5000000000000003E-2</v>
          </cell>
        </row>
        <row r="23">
          <cell r="C23">
            <v>0.16</v>
          </cell>
        </row>
        <row r="35">
          <cell r="C35">
            <v>519.44000000000005</v>
          </cell>
        </row>
        <row r="36">
          <cell r="C36">
            <v>94.8</v>
          </cell>
        </row>
        <row r="37">
          <cell r="C37">
            <v>94.8</v>
          </cell>
        </row>
        <row r="38">
          <cell r="C38">
            <v>4.9770000000000003</v>
          </cell>
        </row>
        <row r="39">
          <cell r="C39">
            <v>14.22</v>
          </cell>
        </row>
        <row r="40">
          <cell r="C40">
            <v>0.05</v>
          </cell>
        </row>
        <row r="41">
          <cell r="C41">
            <v>80</v>
          </cell>
        </row>
        <row r="42">
          <cell r="C42">
            <v>4.9770000000000003</v>
          </cell>
        </row>
        <row r="43">
          <cell r="C43">
            <v>25.972000000000001</v>
          </cell>
        </row>
        <row r="44">
          <cell r="C44">
            <v>0.1</v>
          </cell>
        </row>
        <row r="46">
          <cell r="C46">
            <v>2</v>
          </cell>
        </row>
        <row r="48">
          <cell r="C48">
            <v>47</v>
          </cell>
        </row>
        <row r="49">
          <cell r="C49">
            <v>3.5000000000000003E-2</v>
          </cell>
        </row>
        <row r="50">
          <cell r="C50">
            <v>281.88</v>
          </cell>
        </row>
        <row r="51">
          <cell r="C51">
            <v>298.85000000000002</v>
          </cell>
        </row>
        <row r="52">
          <cell r="C52">
            <v>1</v>
          </cell>
        </row>
        <row r="54">
          <cell r="C54">
            <v>519.43999999999994</v>
          </cell>
        </row>
        <row r="55">
          <cell r="C55">
            <v>94.8</v>
          </cell>
        </row>
        <row r="57">
          <cell r="C57">
            <v>18.96</v>
          </cell>
        </row>
        <row r="58">
          <cell r="C58">
            <v>80</v>
          </cell>
        </row>
        <row r="59">
          <cell r="C59">
            <v>4.9770000000000003</v>
          </cell>
        </row>
        <row r="60">
          <cell r="C60">
            <v>25.972000000000001</v>
          </cell>
        </row>
        <row r="62">
          <cell r="C62">
            <v>49</v>
          </cell>
        </row>
        <row r="63">
          <cell r="C63">
            <v>3.5000000000000003E-2</v>
          </cell>
        </row>
        <row r="64">
          <cell r="C64">
            <v>281.88</v>
          </cell>
        </row>
        <row r="65">
          <cell r="C65">
            <v>1</v>
          </cell>
        </row>
        <row r="67">
          <cell r="C67">
            <v>254.46899999999999</v>
          </cell>
        </row>
        <row r="71">
          <cell r="C71">
            <v>254.46899999999999</v>
          </cell>
        </row>
        <row r="72">
          <cell r="C72">
            <v>20.22</v>
          </cell>
        </row>
        <row r="73">
          <cell r="C73">
            <v>0.17</v>
          </cell>
        </row>
        <row r="74">
          <cell r="C74">
            <v>20.22</v>
          </cell>
        </row>
        <row r="75">
          <cell r="C75">
            <v>0.17</v>
          </cell>
        </row>
        <row r="77">
          <cell r="C77">
            <v>73.713999999999999</v>
          </cell>
        </row>
        <row r="78">
          <cell r="C78">
            <v>7.0000000000000007E-2</v>
          </cell>
        </row>
        <row r="82">
          <cell r="C82">
            <v>55.91</v>
          </cell>
        </row>
        <row r="83">
          <cell r="C83">
            <v>1.2</v>
          </cell>
        </row>
        <row r="84">
          <cell r="C84">
            <v>32</v>
          </cell>
        </row>
        <row r="85">
          <cell r="C85">
            <v>164.08</v>
          </cell>
        </row>
        <row r="92">
          <cell r="C92">
            <v>82.22</v>
          </cell>
        </row>
        <row r="93">
          <cell r="C93">
            <v>3.21</v>
          </cell>
        </row>
        <row r="94">
          <cell r="C94">
            <v>10.7</v>
          </cell>
        </row>
        <row r="95">
          <cell r="C95">
            <v>0.05</v>
          </cell>
        </row>
        <row r="96">
          <cell r="C96">
            <v>80</v>
          </cell>
        </row>
        <row r="97">
          <cell r="C97">
            <v>3.21</v>
          </cell>
        </row>
        <row r="99">
          <cell r="C99">
            <v>25.68</v>
          </cell>
        </row>
        <row r="100">
          <cell r="C100">
            <v>8.56</v>
          </cell>
        </row>
        <row r="102">
          <cell r="C102">
            <v>5.7000000000000002E-2</v>
          </cell>
        </row>
        <row r="103">
          <cell r="C103">
            <v>34.24</v>
          </cell>
        </row>
        <row r="104">
          <cell r="C104">
            <v>34.24</v>
          </cell>
        </row>
        <row r="105">
          <cell r="C105">
            <v>34.24</v>
          </cell>
        </row>
        <row r="106">
          <cell r="C106">
            <v>33.44</v>
          </cell>
        </row>
        <row r="107">
          <cell r="C107">
            <v>58.707999999999998</v>
          </cell>
        </row>
        <row r="108">
          <cell r="C108">
            <v>5.7560000000000002</v>
          </cell>
        </row>
        <row r="109">
          <cell r="C109">
            <v>7.59</v>
          </cell>
        </row>
        <row r="110">
          <cell r="C110">
            <v>0</v>
          </cell>
        </row>
        <row r="112">
          <cell r="C112">
            <v>36.35</v>
          </cell>
        </row>
        <row r="113">
          <cell r="C113">
            <v>36.35</v>
          </cell>
        </row>
        <row r="114">
          <cell r="C114">
            <v>66.91</v>
          </cell>
        </row>
        <row r="116">
          <cell r="C116">
            <v>16</v>
          </cell>
        </row>
        <row r="119">
          <cell r="C119">
            <v>6.0500000000000012E-2</v>
          </cell>
        </row>
        <row r="120">
          <cell r="C120">
            <v>1.6</v>
          </cell>
        </row>
        <row r="122">
          <cell r="C122">
            <v>0.4</v>
          </cell>
        </row>
        <row r="123">
          <cell r="C123">
            <v>6.8172560582898516</v>
          </cell>
        </row>
        <row r="125">
          <cell r="C125">
            <v>1.49</v>
          </cell>
        </row>
        <row r="126">
          <cell r="C126">
            <v>145.22</v>
          </cell>
        </row>
        <row r="127">
          <cell r="C127">
            <v>73.718999999999994</v>
          </cell>
        </row>
        <row r="129">
          <cell r="C129">
            <v>80.400000000000006</v>
          </cell>
        </row>
        <row r="130">
          <cell r="C130">
            <v>261.37</v>
          </cell>
        </row>
        <row r="132">
          <cell r="C132">
            <v>24.58</v>
          </cell>
        </row>
        <row r="143">
          <cell r="C143">
            <v>1</v>
          </cell>
        </row>
        <row r="147">
          <cell r="C147">
            <v>368.65</v>
          </cell>
        </row>
        <row r="148">
          <cell r="C148">
            <v>2.64</v>
          </cell>
        </row>
        <row r="149">
          <cell r="C149">
            <v>10.57</v>
          </cell>
        </row>
        <row r="150">
          <cell r="C150">
            <v>0.05</v>
          </cell>
        </row>
        <row r="151">
          <cell r="C151">
            <v>80</v>
          </cell>
        </row>
        <row r="152">
          <cell r="C152">
            <v>2.64</v>
          </cell>
        </row>
        <row r="153">
          <cell r="C153">
            <v>51.463000000000001</v>
          </cell>
        </row>
        <row r="154">
          <cell r="C154">
            <v>72.87</v>
          </cell>
        </row>
        <row r="155">
          <cell r="C155">
            <v>6.4</v>
          </cell>
        </row>
        <row r="156">
          <cell r="C156">
            <v>6.4</v>
          </cell>
        </row>
        <row r="157">
          <cell r="C157">
            <v>16</v>
          </cell>
        </row>
        <row r="158">
          <cell r="C158">
            <v>34.4</v>
          </cell>
        </row>
        <row r="159">
          <cell r="C159">
            <v>4.4800000000000004</v>
          </cell>
        </row>
        <row r="160">
          <cell r="C160">
            <v>72.87</v>
          </cell>
        </row>
        <row r="161">
          <cell r="C161">
            <v>30.24</v>
          </cell>
        </row>
        <row r="162">
          <cell r="C162">
            <v>2E-3</v>
          </cell>
        </row>
        <row r="163">
          <cell r="C163">
            <v>68.88</v>
          </cell>
        </row>
        <row r="164">
          <cell r="C164">
            <v>0.157</v>
          </cell>
        </row>
        <row r="166">
          <cell r="C166">
            <v>3.02</v>
          </cell>
        </row>
        <row r="167">
          <cell r="C167">
            <v>7.55</v>
          </cell>
        </row>
        <row r="168">
          <cell r="C168">
            <v>21</v>
          </cell>
        </row>
        <row r="169">
          <cell r="C169">
            <v>1</v>
          </cell>
        </row>
        <row r="170">
          <cell r="C170">
            <v>0.05</v>
          </cell>
        </row>
        <row r="171">
          <cell r="C171">
            <v>80</v>
          </cell>
        </row>
        <row r="172">
          <cell r="C172">
            <v>3.02</v>
          </cell>
        </row>
        <row r="173">
          <cell r="C173">
            <v>67.080000000000013</v>
          </cell>
        </row>
        <row r="174">
          <cell r="C174">
            <v>17.07</v>
          </cell>
        </row>
        <row r="175">
          <cell r="C175">
            <v>100</v>
          </cell>
        </row>
        <row r="176">
          <cell r="C176">
            <v>5.43</v>
          </cell>
        </row>
        <row r="177">
          <cell r="C177">
            <v>170.89</v>
          </cell>
        </row>
        <row r="179">
          <cell r="C179">
            <v>26.72</v>
          </cell>
        </row>
        <row r="180">
          <cell r="C180">
            <v>175.73</v>
          </cell>
        </row>
        <row r="181">
          <cell r="C181">
            <v>0.05</v>
          </cell>
        </row>
        <row r="182">
          <cell r="C182">
            <v>180.364</v>
          </cell>
        </row>
        <row r="183">
          <cell r="C183">
            <v>206.23</v>
          </cell>
        </row>
        <row r="184">
          <cell r="C184">
            <v>80</v>
          </cell>
        </row>
        <row r="185">
          <cell r="C185">
            <v>13.16</v>
          </cell>
        </row>
        <row r="186">
          <cell r="C186">
            <v>120.08</v>
          </cell>
        </row>
        <row r="188">
          <cell r="C188">
            <v>135.07</v>
          </cell>
        </row>
        <row r="199">
          <cell r="C199">
            <v>246.05900000000003</v>
          </cell>
        </row>
        <row r="200">
          <cell r="C200">
            <v>86.387</v>
          </cell>
        </row>
        <row r="201">
          <cell r="C201">
            <v>77</v>
          </cell>
        </row>
        <row r="202">
          <cell r="C202">
            <v>27.303999999999998</v>
          </cell>
        </row>
        <row r="203">
          <cell r="C203">
            <v>282.04300000000001</v>
          </cell>
        </row>
        <row r="204">
          <cell r="C204">
            <v>24</v>
          </cell>
        </row>
        <row r="205">
          <cell r="C205">
            <v>0.157</v>
          </cell>
        </row>
        <row r="207">
          <cell r="C207">
            <v>0.6</v>
          </cell>
        </row>
        <row r="208">
          <cell r="C208">
            <v>0.2</v>
          </cell>
        </row>
        <row r="209">
          <cell r="C209">
            <v>0.2</v>
          </cell>
        </row>
        <row r="210">
          <cell r="C210">
            <v>0.05</v>
          </cell>
        </row>
        <row r="211">
          <cell r="C211">
            <v>2.4</v>
          </cell>
        </row>
        <row r="212">
          <cell r="C212">
            <v>15</v>
          </cell>
        </row>
        <row r="214">
          <cell r="C214">
            <v>0.3</v>
          </cell>
        </row>
        <row r="215">
          <cell r="C215">
            <v>0.19600000000000001</v>
          </cell>
        </row>
        <row r="216">
          <cell r="C216">
            <v>0.3</v>
          </cell>
        </row>
        <row r="217">
          <cell r="C217">
            <v>24</v>
          </cell>
        </row>
        <row r="218">
          <cell r="C218">
            <v>1.5</v>
          </cell>
        </row>
        <row r="219">
          <cell r="C219">
            <v>3.6</v>
          </cell>
        </row>
        <row r="220">
          <cell r="C220">
            <v>1</v>
          </cell>
        </row>
        <row r="221">
          <cell r="C221">
            <v>1</v>
          </cell>
        </row>
        <row r="222">
          <cell r="C222">
            <v>1</v>
          </cell>
        </row>
        <row r="223">
          <cell r="C223">
            <v>1</v>
          </cell>
        </row>
        <row r="226">
          <cell r="C226">
            <v>7</v>
          </cell>
        </row>
        <row r="227">
          <cell r="C227">
            <v>0.25</v>
          </cell>
        </row>
        <row r="228">
          <cell r="C228">
            <v>0.15</v>
          </cell>
        </row>
        <row r="229">
          <cell r="C229">
            <v>0.125</v>
          </cell>
        </row>
        <row r="230">
          <cell r="C230">
            <v>65</v>
          </cell>
        </row>
        <row r="231">
          <cell r="C231">
            <v>4.8000000000000001E-2</v>
          </cell>
        </row>
        <row r="232">
          <cell r="C232">
            <v>1.4E-3</v>
          </cell>
        </row>
        <row r="233">
          <cell r="C233">
            <v>4.0099999999999997E-2</v>
          </cell>
        </row>
        <row r="234">
          <cell r="C234">
            <v>0.33329999999999999</v>
          </cell>
        </row>
        <row r="237">
          <cell r="C237">
            <v>8.0100000000000005E-2</v>
          </cell>
        </row>
        <row r="238">
          <cell r="C238">
            <v>0.438</v>
          </cell>
        </row>
        <row r="239">
          <cell r="C239">
            <v>3.5999999999999999E-3</v>
          </cell>
        </row>
        <row r="242">
          <cell r="C242">
            <v>0.03</v>
          </cell>
        </row>
        <row r="243">
          <cell r="C243">
            <v>0.14399999999999999</v>
          </cell>
        </row>
        <row r="244">
          <cell r="C244">
            <v>0.13339999999999999</v>
          </cell>
        </row>
        <row r="245">
          <cell r="C245">
            <v>0.33329999999999999</v>
          </cell>
        </row>
        <row r="247">
          <cell r="C247">
            <v>1</v>
          </cell>
        </row>
        <row r="248">
          <cell r="C248">
            <v>3</v>
          </cell>
        </row>
        <row r="249">
          <cell r="C249">
            <v>4.3653000000000004</v>
          </cell>
        </row>
        <row r="250">
          <cell r="C250">
            <v>1.0595000000000001</v>
          </cell>
        </row>
        <row r="251">
          <cell r="C251">
            <v>2.8299999999999999E-2</v>
          </cell>
        </row>
        <row r="252">
          <cell r="C252">
            <v>4.3999999999999997E-2</v>
          </cell>
        </row>
        <row r="255">
          <cell r="C255">
            <v>0.03</v>
          </cell>
        </row>
        <row r="256">
          <cell r="C256">
            <v>0.375</v>
          </cell>
        </row>
        <row r="257">
          <cell r="C257">
            <v>7.1000000000000004E-3</v>
          </cell>
        </row>
        <row r="258">
          <cell r="C258">
            <v>0.33329999999999999</v>
          </cell>
        </row>
        <row r="259">
          <cell r="C259">
            <v>2</v>
          </cell>
        </row>
        <row r="260">
          <cell r="C260">
            <v>0.03</v>
          </cell>
        </row>
        <row r="261">
          <cell r="C261">
            <v>0.155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B7" t="str">
            <v>CÓD ALINH</v>
          </cell>
          <cell r="C7" t="str">
            <v>DESCR CONC</v>
          </cell>
          <cell r="D7" t="str">
            <v>UNID</v>
          </cell>
          <cell r="E7" t="str">
            <v>PR UNIT</v>
          </cell>
        </row>
        <row r="8">
          <cell r="B8">
            <v>0</v>
          </cell>
          <cell r="D8">
            <v>0</v>
          </cell>
          <cell r="E8">
            <v>0</v>
          </cell>
        </row>
        <row r="9">
          <cell r="B9">
            <v>5875</v>
          </cell>
          <cell r="C9" t="str">
            <v>RETROESCAVADEIRA SOBRE RODAS COM CARREGADEIRA, TRAÇÃO 4X4, POTÊNCIA LÍ Q. 72 HP, CAÇAMBA CARREG. CAP. MÍN. 0,79 M3, CAÇAMBA RETRO CAP. 0,18 M 3, PESO OPERACIONAL MÍN. 7.140 KG, PROFUNDIDADE ESCAVAÇÃO MÁX. 4,50 M - CHP DIURNO. AF_06/2014</v>
          </cell>
          <cell r="D9" t="str">
            <v>CHP</v>
          </cell>
          <cell r="E9">
            <v>84.7</v>
          </cell>
        </row>
        <row r="10">
          <cell r="B10">
            <v>6067</v>
          </cell>
          <cell r="C10" t="str">
            <v>PINTURA ESMALTE BRILHANTE (2 DEMAOS) SOBRE SUPERFICIE METALICA, INCLUS IVE PROTECAO COM ZARCAO (1 DEMAO)</v>
          </cell>
          <cell r="D10" t="str">
            <v>M2</v>
          </cell>
          <cell r="E10">
            <v>29.86</v>
          </cell>
        </row>
        <row r="11">
          <cell r="B11">
            <v>6259</v>
          </cell>
          <cell r="C11" t="str">
            <v>CAMINHÃO PIPA 6.000 L, PESO BRUTO TOTAL 13.000 KG, DISTÂNCIA ENTRE EIX OS 4,80 M, POTÊNCIA 189 CV INCLUSIVE TANQUE DE AÇO PARA TRANSPORTE DE ÁGUA, CAPACIDADE 6 M3 - CHP DIURNO. AF_06/2014</v>
          </cell>
          <cell r="D11" t="str">
            <v>CHP</v>
          </cell>
          <cell r="E11">
            <v>110.76</v>
          </cell>
        </row>
        <row r="12">
          <cell r="B12">
            <v>9537</v>
          </cell>
          <cell r="C12" t="str">
            <v>LIMPEZA FINAL DA OBRA</v>
          </cell>
          <cell r="D12" t="str">
            <v>M2</v>
          </cell>
          <cell r="E12">
            <v>1.92</v>
          </cell>
        </row>
        <row r="13">
          <cell r="B13">
            <v>41598</v>
          </cell>
          <cell r="C13" t="str">
            <v>ENTRADA PROVISORIA DE ENERGIA ELETRICA AEREA TRIFASICA 40A EM POSTE MA DEIRA</v>
          </cell>
          <cell r="D13" t="str">
            <v>UN</v>
          </cell>
          <cell r="E13">
            <v>1320.06</v>
          </cell>
        </row>
        <row r="14">
          <cell r="B14">
            <v>68069</v>
          </cell>
          <cell r="C14" t="str">
            <v>HASTE COPPERWELD 5/8 X 3,0M COM CONECTOR</v>
          </cell>
          <cell r="D14" t="str">
            <v>UN</v>
          </cell>
          <cell r="E14">
            <v>47.49</v>
          </cell>
        </row>
        <row r="15">
          <cell r="B15">
            <v>68325</v>
          </cell>
          <cell r="C15" t="str">
            <v>PISO EM CONCRETO 20 MPA PREPARO MECANICO, ESPESSURA 7CM, INCLUSO SELAN TE ELASTICO A BASE DE POLIURETANO</v>
          </cell>
          <cell r="D15" t="str">
            <v>M2</v>
          </cell>
          <cell r="E15">
            <v>39.479999999999997</v>
          </cell>
        </row>
        <row r="16">
          <cell r="B16">
            <v>72132</v>
          </cell>
          <cell r="C16" t="str">
            <v>ALVENARIA EM TIJOLO CERAMICO MACICO 5X10X20CM 1/2 VEZ (ESPESSURA 10CM) , ASSENTADO COM ARGAMASSA TRACO 1:2:8 (CIMENTO, CAL E AREIA)</v>
          </cell>
          <cell r="D16" t="str">
            <v>M2</v>
          </cell>
          <cell r="E16">
            <v>53.03</v>
          </cell>
        </row>
        <row r="17">
          <cell r="B17">
            <v>72183</v>
          </cell>
          <cell r="C17" t="str">
            <v>PISO EM CONCRETO 20MPA PREPARO MECANICO, ESPESSURA 7 CM, COM ARMACAO E M TELA SOLDADA</v>
          </cell>
          <cell r="D17" t="str">
            <v>M2</v>
          </cell>
          <cell r="E17">
            <v>63.33</v>
          </cell>
        </row>
        <row r="18">
          <cell r="B18">
            <v>72250</v>
          </cell>
          <cell r="C18" t="str">
            <v>CABO DE COBRE NU 10MM2 - FORNECIMENTO E INSTALACAO</v>
          </cell>
          <cell r="D18" t="str">
            <v>M</v>
          </cell>
          <cell r="E18">
            <v>7.23</v>
          </cell>
        </row>
        <row r="19">
          <cell r="B19">
            <v>72285</v>
          </cell>
          <cell r="C19" t="str">
            <v>CAIXA DE AREIA 40X40X40CM EM ALVENARIA - EXECUÇÃO</v>
          </cell>
          <cell r="D19" t="str">
            <v>UN</v>
          </cell>
          <cell r="E19">
            <v>71.989999999999995</v>
          </cell>
        </row>
        <row r="20">
          <cell r="B20">
            <v>72300</v>
          </cell>
          <cell r="C20" t="str">
            <v>COTOVELO DE AÇO GALVANIZADO 1" - FORNECIMENTO E INSTALAÇÃO</v>
          </cell>
          <cell r="D20" t="str">
            <v>UN</v>
          </cell>
          <cell r="E20">
            <v>15.4</v>
          </cell>
        </row>
        <row r="21">
          <cell r="B21">
            <v>72840</v>
          </cell>
          <cell r="C21" t="str">
            <v>TRANSPORTE COMERCIAL COM CAMINHAO CARROCERIA 9 T, RODOVIA PAVIMENTADA</v>
          </cell>
          <cell r="D21" t="str">
            <v>TXKM</v>
          </cell>
          <cell r="E21">
            <v>0.47</v>
          </cell>
        </row>
        <row r="22">
          <cell r="B22">
            <v>72887</v>
          </cell>
          <cell r="C22" t="str">
            <v>TRANSPORTE COMERCIAL COM CAMINHAO BASCULANTE 6 M3, RODOVIA PAVIMENTADA</v>
          </cell>
          <cell r="D22" t="str">
            <v>M3XKM</v>
          </cell>
          <cell r="E22">
            <v>0.9</v>
          </cell>
        </row>
        <row r="23">
          <cell r="B23">
            <v>72898</v>
          </cell>
          <cell r="C23" t="str">
            <v>CARGA E DESCARGA MECANIZADAS DE ENTULHO EM CAMINHAO BASCULANTE 6 M3</v>
          </cell>
          <cell r="D23" t="str">
            <v>M3</v>
          </cell>
          <cell r="E23">
            <v>3.49</v>
          </cell>
        </row>
        <row r="24">
          <cell r="B24">
            <v>72911</v>
          </cell>
          <cell r="C24" t="str">
            <v>BASE DE SOLO ESTABILIZADO SEM MISTURA, COMPACTACAO 100% PROCTOR NORMAL , EXCLUSIVE ESCAVACAO, CARGA E TRANSPORTE DO SOLO</v>
          </cell>
          <cell r="D24" t="str">
            <v>M3</v>
          </cell>
          <cell r="E24">
            <v>8.7799999999999994</v>
          </cell>
        </row>
        <row r="25">
          <cell r="B25">
            <v>72942</v>
          </cell>
          <cell r="C25" t="str">
            <v>PINTURA DE LIGACAO COM EMULSAO RR-1C</v>
          </cell>
          <cell r="D25" t="str">
            <v>M2</v>
          </cell>
          <cell r="E25">
            <v>1.1399999999999999</v>
          </cell>
        </row>
        <row r="26">
          <cell r="B26">
            <v>72945</v>
          </cell>
          <cell r="C26" t="str">
            <v>IMPRIMACAO DE BASE DE PAVIMENTACAO COM ADP CM-30</v>
          </cell>
          <cell r="D26" t="str">
            <v>M2</v>
          </cell>
          <cell r="E26">
            <v>4.66</v>
          </cell>
        </row>
        <row r="27">
          <cell r="B27">
            <v>72947</v>
          </cell>
          <cell r="C27" t="str">
            <v>SINALIZACAO HORIZONTAL COM TINTA RETRORREFLETIVA A BASE DE RESINA ACRI LICA COM MICROESFERAS DE VIDRO</v>
          </cell>
          <cell r="D27" t="str">
            <v>M2</v>
          </cell>
          <cell r="E27">
            <v>24.59</v>
          </cell>
        </row>
        <row r="28">
          <cell r="B28">
            <v>72961</v>
          </cell>
          <cell r="C28" t="str">
            <v>REGULARIZACAO E COMPACTACAO DE SUBLEITO ATE 20 CM DE ESPESSURA</v>
          </cell>
          <cell r="D28" t="str">
            <v>M2</v>
          </cell>
          <cell r="E28">
            <v>1.1100000000000001</v>
          </cell>
        </row>
        <row r="29">
          <cell r="B29">
            <v>72965</v>
          </cell>
          <cell r="C29" t="str">
            <v>FABRICAÇÃO E APLICAÇÃO DE CONCRETO BETUMINOSO USINADO A QUENTE(CBUQ),C AP 50/70,  EXCLUSIVE TRANSPORTE</v>
          </cell>
          <cell r="D29" t="str">
            <v>T</v>
          </cell>
          <cell r="E29">
            <v>203.72</v>
          </cell>
        </row>
        <row r="30">
          <cell r="B30">
            <v>73301</v>
          </cell>
          <cell r="C30" t="str">
            <v>ESCORAMENTO FORMAS ATE H = 3,30M, COM MADEIRA DE 3A QUALIDADE, NAO APA RELHADA, APROVEITAMENTO TABUAS 3X E PRUMOS 4X.</v>
          </cell>
          <cell r="D30" t="str">
            <v>M3</v>
          </cell>
          <cell r="E30">
            <v>9.84</v>
          </cell>
        </row>
        <row r="31">
          <cell r="B31">
            <v>73467</v>
          </cell>
          <cell r="C31" t="str">
            <v>CAMINHÃO TOCO, PBT 14.300 KG, CARGA ÚTIL MÁX. 9.710 KG, DIST. ENTRE EI XOS 3,56 M, POTÊNCIA 185 CV, INCLUSIVE CARROCERIA FIXA ABERTA DE MADEI RA P/ TRANSPORTE GERAL DE CARGA SECA, DIMEN. APROX. 2,50 X 6,50 X 0,50 M - CHP DIURNO. AF_06/2014</v>
          </cell>
          <cell r="D31" t="str">
            <v>CHP</v>
          </cell>
          <cell r="E31">
            <v>108.51</v>
          </cell>
        </row>
        <row r="32">
          <cell r="B32">
            <v>73616</v>
          </cell>
          <cell r="C32" t="str">
            <v>DEMOLICAO DE CONCRETO SIMPLES</v>
          </cell>
          <cell r="D32" t="str">
            <v>M3</v>
          </cell>
          <cell r="E32">
            <v>187.23</v>
          </cell>
        </row>
        <row r="33">
          <cell r="B33">
            <v>73624</v>
          </cell>
          <cell r="C33" t="str">
            <v>SUPORTE PARA TRANSFORMADOR EM POSTE DE CONCRETO CIRCULAR</v>
          </cell>
          <cell r="D33" t="str">
            <v>UN</v>
          </cell>
          <cell r="E33">
            <v>68.72</v>
          </cell>
        </row>
        <row r="34">
          <cell r="B34">
            <v>73631</v>
          </cell>
          <cell r="C34" t="str">
            <v>GUARDA-CORPO EM TUBO DE ACO GALVANIZADO 1 1/2"</v>
          </cell>
          <cell r="D34" t="str">
            <v>M2</v>
          </cell>
          <cell r="E34">
            <v>271.75</v>
          </cell>
        </row>
        <row r="35">
          <cell r="B35">
            <v>73710</v>
          </cell>
          <cell r="C35" t="str">
            <v>BASE PARA PAVIMENTACAO COM BRITA GRADUADA, INCLUSIVE COMPACTACAO</v>
          </cell>
          <cell r="D35" t="str">
            <v>M3</v>
          </cell>
          <cell r="E35">
            <v>129.85</v>
          </cell>
        </row>
        <row r="36">
          <cell r="B36">
            <v>79467</v>
          </cell>
          <cell r="C36" t="str">
            <v>PINTURA COM TINTA A BASE DE BORRACHA CLORADA , DE FAIXAS DE DEMARCACAO , EM QUADRA POLIESPORTIVA, 5 CM DE LARGURA.</v>
          </cell>
          <cell r="D36" t="str">
            <v>ML</v>
          </cell>
          <cell r="E36">
            <v>10.46</v>
          </cell>
        </row>
        <row r="37">
          <cell r="B37">
            <v>83366</v>
          </cell>
          <cell r="C37" t="str">
            <v>CAIXA DE PASSAGEM PARA TELEFONE 10X10X5CM (SOBREPOR) FORNECIMENTO E IN STALACAO</v>
          </cell>
          <cell r="D37" t="str">
            <v>UN</v>
          </cell>
          <cell r="E37">
            <v>89.12</v>
          </cell>
        </row>
        <row r="38">
          <cell r="B38">
            <v>83372</v>
          </cell>
          <cell r="C38" t="str">
            <v>CAIXA DE MEDICAO EM ALTA TENSAO - FORNECIMENTO E INSTALACAO</v>
          </cell>
          <cell r="D38" t="str">
            <v>UN</v>
          </cell>
          <cell r="E38">
            <v>792.81</v>
          </cell>
        </row>
        <row r="39">
          <cell r="B39">
            <v>83398</v>
          </cell>
          <cell r="C39" t="str">
            <v>POSTE DE CONCRETO DUPLO T H=10M CARGA NOMINAL 300KG INCLUSIVE ESCAVACA O, EXCLUSIVE TRANSPORTE - FORNECIMENTO E INSTALACAO</v>
          </cell>
          <cell r="D39" t="str">
            <v>UN</v>
          </cell>
          <cell r="E39">
            <v>944.13</v>
          </cell>
        </row>
        <row r="40">
          <cell r="B40">
            <v>83446</v>
          </cell>
          <cell r="C40" t="str">
            <v>CAIXA DE PASSAGEM 30X30X40 COM TAMPA E DRENO BRITA</v>
          </cell>
          <cell r="D40" t="str">
            <v>UN</v>
          </cell>
          <cell r="E40">
            <v>130.62</v>
          </cell>
        </row>
        <row r="41">
          <cell r="B41">
            <v>83475</v>
          </cell>
          <cell r="C41" t="str">
            <v>LUMINARIA FECHADA PARA ILUMINACAO PUBLICA COM REATOR DE PARTIDA RAPIDA COM LAMPADA A VAPOR DE MERCURIO 250W - FORNECIMENTO E INSTALACAO</v>
          </cell>
          <cell r="D41" t="str">
            <v>UN</v>
          </cell>
          <cell r="E41">
            <v>994.13</v>
          </cell>
        </row>
        <row r="42">
          <cell r="B42">
            <v>84084</v>
          </cell>
          <cell r="C42" t="str">
            <v>APICOAMENTO MANUAL DE SUPERFICIE DE CONCRETO</v>
          </cell>
          <cell r="D42" t="str">
            <v>M2</v>
          </cell>
          <cell r="E42">
            <v>5.07</v>
          </cell>
        </row>
        <row r="43">
          <cell r="B43">
            <v>84187</v>
          </cell>
          <cell r="C43" t="str">
            <v>ASSENTAMENTO DE PISO DE BORRACHA PASTILHADA FIXADO COM COLA</v>
          </cell>
          <cell r="D43" t="str">
            <v>M2</v>
          </cell>
          <cell r="E43">
            <v>13.98</v>
          </cell>
        </row>
        <row r="44">
          <cell r="B44">
            <v>84665</v>
          </cell>
          <cell r="C44" t="str">
            <v>PINTURA ACRILICA PARA SINALIZAÇÃO HORIZONTAL EM PISO CIMENTADO</v>
          </cell>
          <cell r="D44" t="str">
            <v>M2</v>
          </cell>
          <cell r="E44">
            <v>17.190000000000001</v>
          </cell>
        </row>
        <row r="45">
          <cell r="B45">
            <v>85423</v>
          </cell>
          <cell r="C45" t="str">
            <v>ISOLAMENTO DE OBRA COM TELA PLASTICA COM MALHA DE 5MM</v>
          </cell>
          <cell r="D45" t="str">
            <v>M2</v>
          </cell>
          <cell r="E45">
            <v>6.75</v>
          </cell>
        </row>
        <row r="46">
          <cell r="B46">
            <v>87305</v>
          </cell>
          <cell r="C46" t="str">
            <v>ARGAMASSA TRAÇO 1:5 (CIMENTO E AREIA MÉDIA) PARA CONTRAPISO, PREPARO M ECÂNICO COM BETONEIRA 600 L. AF_06/2014</v>
          </cell>
          <cell r="D46" t="str">
            <v>M3</v>
          </cell>
          <cell r="E46">
            <v>347.9</v>
          </cell>
        </row>
        <row r="47">
          <cell r="B47">
            <v>87447</v>
          </cell>
          <cell r="C47" t="str">
            <v>ALVENARIA DE VEDAÇÃO DE BLOCOS VAZADOS DE CONCRETO DE 9X19X39CM (ESPES SURA 9CM) DE PAREDES COM ÁREA LÍQUIDA MENOR QUE 6M² SEM VÃOS E ARGAMAS SA DE ASSENTAMENTO COM PREPARO EM BETONEIRA. AF_06/2014</v>
          </cell>
          <cell r="D47" t="str">
            <v>M2</v>
          </cell>
          <cell r="E47">
            <v>40.229999999999997</v>
          </cell>
        </row>
        <row r="48">
          <cell r="B48">
            <v>87449</v>
          </cell>
          <cell r="C48" t="str">
            <v>ALVENARIA DE VEDAÇÃO DE BLOCOS VAZADOS DE CONCRETO DE 14X19X39CM (ESPE SSURA 14CM) DE PAREDES COM ÁREA LÍQUIDA MENOR QUE 6M² SEM VÃOS E ARGAM ASSA DE ASSENTAMENTO COM PREPARO EM BETONEIRA. AF_06/2014</v>
          </cell>
          <cell r="D48" t="str">
            <v>M2</v>
          </cell>
          <cell r="E48">
            <v>51.29</v>
          </cell>
        </row>
        <row r="49">
          <cell r="B49">
            <v>87476</v>
          </cell>
          <cell r="C49" t="str">
            <v>ALVENARIA DE VEDAÇÃO DE BLOCOS CERÂMICOS FURADOS NA VERTICAL DE 19X19X 39CM (ESPESSURA 19CM) DE PAREDES COM ÁREA LÍQUIDA MENOR QUE 6M² SEM VÃ OS E ARGAMASSA DE ASSENTAMENTO COM PREPARO MANUAL. AF_06/2014</v>
          </cell>
          <cell r="D49" t="str">
            <v>M2</v>
          </cell>
          <cell r="E49">
            <v>55.89</v>
          </cell>
        </row>
        <row r="50">
          <cell r="B50">
            <v>87528</v>
          </cell>
          <cell r="C50" t="str">
            <v>EMBOÇO, PARA RECEBIMENTO DE CERÂMICA, EM ARGAMASSA TRAÇO 1:2:8, PREPAR O MANUAL, APLICADO MANUALMENTE EM FACES INTERNAS DE PAREDES, PARA AMBI ENTE COM ÁREA MENOR QUE 5M2, ESPESSURA DE 20MM, COM EXECUÇÃO DE TALISC AS. AF_06/2014</v>
          </cell>
          <cell r="D50" t="str">
            <v>M2</v>
          </cell>
          <cell r="E50">
            <v>28.86</v>
          </cell>
        </row>
        <row r="51">
          <cell r="B51">
            <v>87535</v>
          </cell>
          <cell r="C51" t="str">
            <v>EMBOÇO, PARA RECEBIMENTO DE CERÂMICA, EM ARGAMASSA TRAÇO 1:2:8, PREPAR O MECÂNICO COM BETONEIRA 400L, APLICADO MANUALMENTE EM FACES INTERNAS DE PAREDES, PARA AMBIENTE COM ÁREA  MAIOR QUE 10M2, ESPESSURA DE 20MM, COM EXECUÇÃO DE TALISCAS. AF_06/2014</v>
          </cell>
          <cell r="D51" t="str">
            <v>M2</v>
          </cell>
          <cell r="E51">
            <v>20.6</v>
          </cell>
        </row>
        <row r="52">
          <cell r="B52">
            <v>87878</v>
          </cell>
          <cell r="C52" t="str">
            <v>CHAPISCO APLICADO EM ALVENARIAS E ESTRUTURAS DE CONCRETO INTERNAS, COM COLHER DE PEDREIRO.  ARGAMASSA TRAÇO 1:3 COM PREPARO MANUAL. AF_06/20 14</v>
          </cell>
          <cell r="D52" t="str">
            <v>M2</v>
          </cell>
          <cell r="E52">
            <v>2.9</v>
          </cell>
        </row>
        <row r="53">
          <cell r="B53">
            <v>87879</v>
          </cell>
          <cell r="C53" t="str">
            <v>CHAPISCO APLICADO EM ALVENARIAS E ESTRUTURAS DE CONCRETO INTERNAS, COM COLHER DE PEDREIRO.  ARGAMASSA TRAÇO 1:3 COM PREPARO EM BETONEIRA 400 L. AF_06/2014</v>
          </cell>
          <cell r="D53" t="str">
            <v>M2</v>
          </cell>
          <cell r="E53">
            <v>2.59</v>
          </cell>
        </row>
        <row r="54">
          <cell r="B54">
            <v>88238</v>
          </cell>
          <cell r="C54" t="str">
            <v>AJUDANTE DE ARMADOR COM ENCARGOS COMPLEMENTARES</v>
          </cell>
          <cell r="D54" t="str">
            <v>H</v>
          </cell>
          <cell r="E54">
            <v>13.92</v>
          </cell>
        </row>
        <row r="55">
          <cell r="B55">
            <v>88239</v>
          </cell>
          <cell r="C55" t="str">
            <v>AJUDANTE DE CARPINTEIRO COM ENCARGOS COMPLEMENTARES</v>
          </cell>
          <cell r="D55" t="str">
            <v>H</v>
          </cell>
          <cell r="E55">
            <v>13.95</v>
          </cell>
        </row>
        <row r="56">
          <cell r="B56">
            <v>88243</v>
          </cell>
          <cell r="C56" t="str">
            <v>AJUDANTE ESPECIALIZADO COM ENCARGOS COMPLEMENTARES</v>
          </cell>
          <cell r="D56" t="str">
            <v>H</v>
          </cell>
          <cell r="E56">
            <v>13.34</v>
          </cell>
        </row>
        <row r="57">
          <cell r="B57">
            <v>88245</v>
          </cell>
          <cell r="C57" t="str">
            <v>ARMADOR COM ENCARGOS COMPLEMENTARES</v>
          </cell>
          <cell r="D57" t="str">
            <v>H</v>
          </cell>
          <cell r="E57">
            <v>17.13</v>
          </cell>
        </row>
        <row r="58">
          <cell r="B58">
            <v>88247</v>
          </cell>
          <cell r="C58" t="str">
            <v>AUXILIAR DE ELETRICISTA COM ENCARGOS COMPLEMENTARES</v>
          </cell>
          <cell r="D58" t="str">
            <v>H</v>
          </cell>
          <cell r="E58">
            <v>14.12</v>
          </cell>
        </row>
        <row r="59">
          <cell r="B59">
            <v>88248</v>
          </cell>
          <cell r="C59" t="str">
            <v>AUXILIAR DE ENCANADOR OU BOMBEIRO HIDRÁULICO COM ENCARGOS COMPLEMENTAR</v>
          </cell>
          <cell r="D59" t="str">
            <v>H</v>
          </cell>
          <cell r="E59">
            <v>13.97</v>
          </cell>
        </row>
        <row r="60">
          <cell r="B60">
            <v>88256</v>
          </cell>
          <cell r="C60" t="str">
            <v>AZULEJISTA OU LADRILHISTA COM ENCARGOS COMPLEMENTARES</v>
          </cell>
          <cell r="D60" t="str">
            <v>H</v>
          </cell>
          <cell r="E60">
            <v>15.99</v>
          </cell>
        </row>
        <row r="61">
          <cell r="B61">
            <v>88262</v>
          </cell>
          <cell r="C61" t="str">
            <v>CARPINTEIRO DE FORMAS COM ENCARGOS COMPLEMENTARES</v>
          </cell>
          <cell r="D61" t="str">
            <v>H</v>
          </cell>
          <cell r="E61">
            <v>17.13</v>
          </cell>
        </row>
        <row r="62">
          <cell r="B62">
            <v>88264</v>
          </cell>
          <cell r="C62" t="str">
            <v>ELETRICISTA COM ENCARGOS COMPLEMENTARES</v>
          </cell>
          <cell r="D62" t="str">
            <v>H</v>
          </cell>
          <cell r="E62">
            <v>17.399999999999999</v>
          </cell>
        </row>
        <row r="63">
          <cell r="B63">
            <v>88267</v>
          </cell>
          <cell r="C63" t="str">
            <v>ENCANADOR OU BOMBEIRO HIDRÁULICO COM ENCARGOS COMPLEMENTARES</v>
          </cell>
          <cell r="D63" t="str">
            <v>H</v>
          </cell>
          <cell r="E63">
            <v>17.2</v>
          </cell>
        </row>
        <row r="64">
          <cell r="B64">
            <v>88309</v>
          </cell>
          <cell r="C64" t="str">
            <v>PEDREIRO COM ENCARGOS COMPLEMENTARES</v>
          </cell>
          <cell r="D64" t="str">
            <v>H</v>
          </cell>
          <cell r="E64">
            <v>17.23</v>
          </cell>
        </row>
        <row r="65">
          <cell r="B65">
            <v>88310</v>
          </cell>
          <cell r="C65" t="str">
            <v>PINTOR COM ENCARGOS COMPLEMENTARES</v>
          </cell>
          <cell r="D65" t="str">
            <v>H</v>
          </cell>
          <cell r="E65">
            <v>17.170000000000002</v>
          </cell>
        </row>
        <row r="66">
          <cell r="B66">
            <v>88316</v>
          </cell>
          <cell r="C66" t="str">
            <v>SERVENTE COM ENCARGOS COMPLEMENTARES</v>
          </cell>
          <cell r="D66" t="str">
            <v>H</v>
          </cell>
          <cell r="E66">
            <v>12.68</v>
          </cell>
        </row>
        <row r="67">
          <cell r="B67">
            <v>88326</v>
          </cell>
          <cell r="C67" t="str">
            <v>VIGIA NOTURNO COM ENCARGOS COMPLEMENTARES</v>
          </cell>
          <cell r="D67" t="str">
            <v>H</v>
          </cell>
          <cell r="E67">
            <v>20.88</v>
          </cell>
        </row>
        <row r="68">
          <cell r="B68">
            <v>88399</v>
          </cell>
          <cell r="C68" t="str">
            <v>MISTURADOR DE ARGAMASSA, EIXO HORIZONTAL, CAPACIDADE DE MISTURA 160 KG , MOTOR ELÉTRICO POTÊNCIA 3 CV - CHP DIURNO. AF_06/2014</v>
          </cell>
          <cell r="D68" t="str">
            <v>CHP</v>
          </cell>
          <cell r="E68">
            <v>1.81</v>
          </cell>
        </row>
        <row r="69">
          <cell r="B69">
            <v>88441</v>
          </cell>
          <cell r="C69" t="str">
            <v>JARDINEIRO COM ENCARGOS COMPLEMENTARES</v>
          </cell>
          <cell r="D69" t="str">
            <v>H</v>
          </cell>
          <cell r="E69">
            <v>13.94</v>
          </cell>
        </row>
        <row r="70">
          <cell r="B70">
            <v>88485</v>
          </cell>
          <cell r="C70" t="str">
            <v>APLICAÇÃO DE FUNDO SELADOR ACRÍLICO EM PAREDES, UMA DEMÃO. AF_06/2014</v>
          </cell>
          <cell r="D70" t="str">
            <v>M2</v>
          </cell>
          <cell r="E70">
            <v>1.93</v>
          </cell>
        </row>
        <row r="71">
          <cell r="B71">
            <v>88489</v>
          </cell>
          <cell r="C71" t="str">
            <v>APLICAÇÃO MANUAL DE PINTURA COM TINTA LÁTEX ACRÍLICA EM PAREDES, DUAS DEMÃOS. AF_06/2014</v>
          </cell>
          <cell r="D71" t="str">
            <v>M2</v>
          </cell>
          <cell r="E71">
            <v>9.2899999999999991</v>
          </cell>
        </row>
        <row r="72">
          <cell r="B72">
            <v>88630</v>
          </cell>
          <cell r="C72" t="str">
            <v>ARGAMASSA TRAÇO 1:4 (CIMENTO E AREIA MÉDIA), PREPARO MECÂNICO COM BETO NEIRA 400 L. AF_08/2014</v>
          </cell>
          <cell r="D72" t="str">
            <v>M3</v>
          </cell>
          <cell r="E72">
            <v>294.17</v>
          </cell>
        </row>
        <row r="73">
          <cell r="B73">
            <v>89402</v>
          </cell>
          <cell r="C73" t="str">
            <v>TUBO, PVC, SOLDÁVEL, DN 25MM, INSTALADO EM RAMAL DE DISTRIBUIÇÃO DE ÁG UA - FORNECIMENTO E INSTALAÇÃO. AF_12/2014</v>
          </cell>
          <cell r="D73" t="str">
            <v>M</v>
          </cell>
          <cell r="E73">
            <v>6.59</v>
          </cell>
        </row>
        <row r="74">
          <cell r="B74">
            <v>89427</v>
          </cell>
          <cell r="C74" t="str">
            <v>LUVA COM BUCHA DE LATÃO, PVC, SOLDÁVEL, DN 25MM X 3/4, INSTALADO EM R AMAL DE DISTRIBUIÇÃO DE ÁGUA - FORNECIMENTO E INSTALAÇÃO. AF_12/2014</v>
          </cell>
          <cell r="D74" t="str">
            <v>UN</v>
          </cell>
          <cell r="E74">
            <v>7.51</v>
          </cell>
        </row>
        <row r="75">
          <cell r="B75">
            <v>89429</v>
          </cell>
          <cell r="C75" t="str">
            <v>ADAPTADOR CURTO COM BOLSA E ROSCA PARA REGISTRO, PVC, SOLDÁVEL, DN 25M M X 3/4, INSTALADO EM RAMAL DE DISTRIBUIÇÃO DE ÁGUA - FORNECIMENTO E INSTALAÇÃO. AF_12/2014</v>
          </cell>
          <cell r="D75" t="str">
            <v>UN</v>
          </cell>
          <cell r="E75">
            <v>3.41</v>
          </cell>
        </row>
        <row r="76">
          <cell r="B76">
            <v>89478</v>
          </cell>
          <cell r="C76" t="str">
            <v>ALVENARIA DE BLOCOS DE CONCRETO ESTRUTURAL 14X19X29 CM, (ESPESSURA 14 CM), FBK = 4,5 MPA, PARA PAREDES COM ÁREA LÍQUIDA MENOR QUE 6M², SEM V ÃOS, UTILIZANDO COLHER DE PEDREIRO. AF_12/2014</v>
          </cell>
          <cell r="D76" t="str">
            <v>M2</v>
          </cell>
          <cell r="E76">
            <v>62.47</v>
          </cell>
        </row>
        <row r="77">
          <cell r="B77">
            <v>89580</v>
          </cell>
          <cell r="C77" t="str">
            <v>TUBO PVC, SÉRIE R, ÁGUA PLUVIAL, DN 150 MM, FORNECIDO E INSTALADO EM C ONDUTORES VERTICAIS DE ÁGUAS PLUVIAIS. AF_12/2014</v>
          </cell>
          <cell r="D77" t="str">
            <v>M</v>
          </cell>
          <cell r="E77">
            <v>49.42</v>
          </cell>
        </row>
        <row r="78">
          <cell r="B78">
            <v>90586</v>
          </cell>
          <cell r="C78" t="str">
            <v>VIBRADOR DE IMERSÃO, DIÂMETRO DE PONTEIRA 45MM, MOTOR ELÉTRICO TRIFÁSI CO POTÊNCIA DE 2 CV - CHP DIURNO. AF_06/2015</v>
          </cell>
          <cell r="D78" t="str">
            <v>CHP</v>
          </cell>
          <cell r="E78">
            <v>0.87</v>
          </cell>
        </row>
        <row r="79">
          <cell r="B79">
            <v>90880</v>
          </cell>
          <cell r="C79" t="str">
            <v>ESTACA ESCAVADA MECANICAMENTE, SEM FLUIDO ESTABILIZANTE, COM 25 CM DE DIÂMETRO, ATÉ 9 M DE COMPRIMENTO, CONCRETO LANÇADO MANUALMENTE. AF_02/ 2015</v>
          </cell>
          <cell r="D79" t="str">
            <v>M</v>
          </cell>
          <cell r="E79">
            <v>47.94</v>
          </cell>
        </row>
        <row r="80">
          <cell r="B80">
            <v>91283</v>
          </cell>
          <cell r="C80" t="str">
            <v>CORTADORA DE PISO COM MOTOR 4 TEMPOS A GASOLINA, POTÊNCIA DE 13 HP, CO M DISCO DE CORTE DIAMANTADO SEGMENTADO PARA CONCRETO, DIÂMETRO DE 350 MM, FURO DE 1" (14 X 1") - CHP DIURNO. AF_08/2015</v>
          </cell>
          <cell r="D80" t="str">
            <v>CHP</v>
          </cell>
          <cell r="E80">
            <v>11.68</v>
          </cell>
        </row>
        <row r="81">
          <cell r="B81">
            <v>91285</v>
          </cell>
          <cell r="C81" t="str">
            <v>CORTADORA DE PISO COM MOTOR 4 TEMPOS A GASOLINA, POTÊNCIA DE 13 HP, CO M DISCO DE CORTE DIAMANTADO SEGMENTADO PARA CONCRETO, DIÂMETRO DE 350 MM, FURO DE 1" (14 X 1") - CHI DIURNO. AF_08/2015</v>
          </cell>
          <cell r="D81" t="str">
            <v>CHI</v>
          </cell>
          <cell r="E81">
            <v>0.77</v>
          </cell>
        </row>
        <row r="82">
          <cell r="B82">
            <v>91933</v>
          </cell>
          <cell r="C82" t="str">
            <v>CABO DE COBRE FLEXÍVEL ISOLADO, 10 MM², ANTI-CHAMA 0,6/1,0 KV, PARA CI RCUITOS TERMINAIS - FORNECIMENTO E INSTALAÇÃO. AF_12/2015</v>
          </cell>
          <cell r="D82" t="str">
            <v>M</v>
          </cell>
          <cell r="E82">
            <v>8.99</v>
          </cell>
        </row>
        <row r="83">
          <cell r="B83">
            <v>92369</v>
          </cell>
          <cell r="C83" t="str">
            <v>NIPLE, EM FERRO GALVANIZADO, DN 25 (1"), CONEXÃO ROSQUEADA, INSTALADO EM REDE DE ALIMENTAÇÃO PARA HIDRANTE - FORNECIMENTO E INSTALAÇÃO. AF_1 2/2015</v>
          </cell>
          <cell r="D83" t="str">
            <v>UN</v>
          </cell>
          <cell r="E83">
            <v>21.65</v>
          </cell>
        </row>
        <row r="84">
          <cell r="B84">
            <v>92393</v>
          </cell>
          <cell r="C84" t="str">
            <v>EXECUÇÃO DE PAVIMENTO EM PISO INTERTRAVADO, COM BLOCO SEXTAVADO DE 25 X 25 CM, ESPESSURA 6 CM. AF_12/2015</v>
          </cell>
          <cell r="D84" t="str">
            <v>M2</v>
          </cell>
          <cell r="E84">
            <v>50.04</v>
          </cell>
        </row>
        <row r="85">
          <cell r="B85">
            <v>92526</v>
          </cell>
          <cell r="C85" t="str">
            <v>MONTAGEM E DESMONTAGEM DE FÔRMA DE LAJE MACIÇA COM ÁREA MÉDIA MAIOR QU E 20 M², PÉ-DIREITO SIMPLES, EM CHAPA DE MADEIRA COMPENSADA PLASTIFICA DA, 10 UTILIZAÇÕES. AF_12/2015</v>
          </cell>
          <cell r="D85" t="str">
            <v>M2</v>
          </cell>
          <cell r="E85">
            <v>16.28</v>
          </cell>
        </row>
        <row r="86">
          <cell r="B86">
            <v>92874</v>
          </cell>
          <cell r="C86" t="str">
            <v>LANÇAMENTO COM USO DE BOMBA, ADENSAMENTO E ACABAMENTO DE CONCRETO EM E STRUTURAS. AF_12/2015</v>
          </cell>
          <cell r="D86" t="str">
            <v>M3</v>
          </cell>
          <cell r="E86">
            <v>22</v>
          </cell>
        </row>
        <row r="87">
          <cell r="B87">
            <v>92970</v>
          </cell>
          <cell r="C87" t="str">
            <v>DEMOLIÇÃO DE PAVIMENTAÇÃO ASFÁLTICA COM UTILIZAÇÃO DE MARTELO PERFURAD OR, ESPESSURA ATÉ 15 CM, EXCLUSIVE CARGA E TRANSPORTE</v>
          </cell>
          <cell r="D87" t="str">
            <v>M2</v>
          </cell>
          <cell r="E87">
            <v>9.68</v>
          </cell>
        </row>
        <row r="88">
          <cell r="B88">
            <v>93008</v>
          </cell>
          <cell r="C88" t="str">
            <v>ELETRODUTO RÍGIDO ROSCÁVEL, PVC, DN 50 MM (1 1/2") - FORNECIMENTO E IN STALAÇÃO. AF_12/2015</v>
          </cell>
          <cell r="D88" t="str">
            <v>M</v>
          </cell>
          <cell r="E88">
            <v>9.33</v>
          </cell>
        </row>
        <row r="89">
          <cell r="B89">
            <v>93210</v>
          </cell>
          <cell r="C89" t="str">
            <v>EXECUÇÃO DE REFEITÓRIO EM CANTEIRO DE OBRA EM CHAPA DE MADEIRA COMPENS ADA, NÃO INCLUSO MOBILIÁRIO E EQUIPAMENTOS. AF_02/2016</v>
          </cell>
          <cell r="D89" t="str">
            <v>M2</v>
          </cell>
          <cell r="E89">
            <v>318.08999999999997</v>
          </cell>
        </row>
        <row r="90">
          <cell r="B90">
            <v>93358</v>
          </cell>
          <cell r="C90" t="str">
            <v>ESCAVAÇÃO MANUAL DE VALAS. AF_03/2016</v>
          </cell>
          <cell r="D90" t="str">
            <v>M3</v>
          </cell>
          <cell r="E90">
            <v>50.16</v>
          </cell>
        </row>
        <row r="91">
          <cell r="B91">
            <v>93402</v>
          </cell>
          <cell r="C91" t="str">
            <v>GUINDAUTO HIDRÁULICO, CAPACIDADE MÁXIMA DE CARGA 3300 KG, MOMENTO MÁXI MO DE CARGA 5,8 TM, ALCANCE MÁXIMO HORIZONTAL 7,60 M, INCLUSIVE CAMINH ÃO TOCO PBT 16.000 KG, POTÊNCIA DE 189 CV - CHP DIURNO. AF_03/2016</v>
          </cell>
          <cell r="D91" t="str">
            <v>CHP</v>
          </cell>
          <cell r="E91">
            <v>110.31</v>
          </cell>
        </row>
        <row r="92">
          <cell r="B92">
            <v>93563</v>
          </cell>
          <cell r="C92" t="str">
            <v>ALMOXARIFE COM ENCARGOS COMPLEMENTARES</v>
          </cell>
          <cell r="D92" t="str">
            <v>MÊS</v>
          </cell>
          <cell r="E92">
            <v>3728.12</v>
          </cell>
        </row>
        <row r="93">
          <cell r="B93">
            <v>93564</v>
          </cell>
          <cell r="C93" t="str">
            <v>APONTADOR OU APROPRIADOR COM ENCARGOS COMPLEMENTARES</v>
          </cell>
          <cell r="D93" t="str">
            <v>MÊS</v>
          </cell>
          <cell r="E93">
            <v>3582.49</v>
          </cell>
        </row>
        <row r="94">
          <cell r="B94">
            <v>93567</v>
          </cell>
          <cell r="C94" t="str">
            <v>ENGENHEIRO CIVIL DE OBRA PLENO COM ENCARGOS COMPLEMENTARES</v>
          </cell>
          <cell r="D94" t="str">
            <v>MÊS</v>
          </cell>
          <cell r="E94">
            <v>15218.85</v>
          </cell>
        </row>
        <row r="95">
          <cell r="B95">
            <v>93572</v>
          </cell>
          <cell r="C95" t="str">
            <v>ENCARREGADO GERAL DE OBRAS COM ENCARGOS COMPLEMENTARES</v>
          </cell>
          <cell r="D95" t="str">
            <v>MÊS</v>
          </cell>
          <cell r="E95">
            <v>3669.45</v>
          </cell>
        </row>
        <row r="96">
          <cell r="B96">
            <v>94115</v>
          </cell>
          <cell r="C96" t="str">
            <v>LASTRO COM PREPARO DE FUNDO, LARGURA MAIOR OU IGUAL A 1,5 M, COM CAMAD A DE AREIA, LANÇAMENTO MECANIZADO, EM LOCAL COM NÍVEL BAIXO DE INTERFE RÊNCIA. AF_06/2016</v>
          </cell>
          <cell r="D96" t="str">
            <v>M3</v>
          </cell>
          <cell r="E96">
            <v>123.71</v>
          </cell>
        </row>
        <row r="97">
          <cell r="B97">
            <v>94342</v>
          </cell>
          <cell r="C97" t="str">
            <v>ATERRO MANUAL DE VALAS COM AREIA PARA ATERRO E COMPACTAÇÃO MECANIZADA. AF_05/2016</v>
          </cell>
          <cell r="D97" t="str">
            <v>M3</v>
          </cell>
          <cell r="E97">
            <v>94.58</v>
          </cell>
        </row>
        <row r="98">
          <cell r="B98">
            <v>94962</v>
          </cell>
          <cell r="C98" t="str">
            <v>CONCRETO MAGRO PARA LASTRO, TRAÇO 1:4,5:4,5 (CIMENTO/ AREIA MÉDIA/ BRI TA 1)  - PREPARO MECÂNICO COM BETONEIRA 400 L. AF_07/2016</v>
          </cell>
          <cell r="D98" t="str">
            <v>M3</v>
          </cell>
          <cell r="E98">
            <v>255.56</v>
          </cell>
        </row>
        <row r="99">
          <cell r="B99">
            <v>94968</v>
          </cell>
          <cell r="C99" t="str">
            <v>CONCRETO MAGRO PARA LASTRO, TRAÇO 1:4,5:4,5 (CIMENTO/ AREIA MÉDIA/ BRI TA 1)  - PREPARO MECÂNICO COM BETONEIRA 600 L. AF_07/2016</v>
          </cell>
          <cell r="D99" t="str">
            <v>M3</v>
          </cell>
          <cell r="E99">
            <v>259.18</v>
          </cell>
        </row>
        <row r="100">
          <cell r="B100">
            <v>94969</v>
          </cell>
          <cell r="C100" t="str">
            <v>CONCRETO FCK = 15MPA, TRAÇO 1:3,4:3,5 (CIMENTO/ AREIA MÉDIA/ BRITA 1) - PREPARO MECÂNICO COM BETONEIRA 600 L. AF_07/2016</v>
          </cell>
          <cell r="D100" t="str">
            <v>M3</v>
          </cell>
          <cell r="E100">
            <v>271.83999999999997</v>
          </cell>
        </row>
        <row r="101">
          <cell r="B101">
            <v>95249</v>
          </cell>
          <cell r="C101" t="str">
            <v>VÁLVULA DE ESFERA BRUTA, BRONZE, ROSCÁVEL, 3/4'', INSTALADO EM RESERVA ÇÃO DE ÁGUA DE EDIFICAÇÃO QUE POSSUA RESERVATÓRIO DE FIBRA/FIBROCIMENT O - FORNECIMENTO E INSTALAÇÃO. AF_06/2016</v>
          </cell>
          <cell r="D101" t="str">
            <v>UN</v>
          </cell>
          <cell r="E101">
            <v>50.26</v>
          </cell>
        </row>
        <row r="102">
          <cell r="B102">
            <v>95303</v>
          </cell>
          <cell r="C102" t="str">
            <v>TRANSPORTE COM CAMINHÃO BASCULANTE 10 M3 DE MASSA ASFALTICA PARA PAVIM ENTAÇÃO URBANA</v>
          </cell>
          <cell r="D102" t="str">
            <v>M3XKM</v>
          </cell>
          <cell r="E102">
            <v>0.82</v>
          </cell>
        </row>
        <row r="103">
          <cell r="B103" t="str">
            <v>73749/001</v>
          </cell>
          <cell r="C103" t="str">
            <v>CAIXA ENTERRADA PARA INSTALACOES TELEFONICAS TIPO R1 0,60X0,35X0,50M E M BLOCOS DE CONCRETO ESTRUTURAL</v>
          </cell>
          <cell r="D103" t="str">
            <v>UN</v>
          </cell>
          <cell r="E103">
            <v>156.43</v>
          </cell>
        </row>
        <row r="104">
          <cell r="B104" t="str">
            <v>73753/001</v>
          </cell>
          <cell r="C104" t="str">
            <v>IMPERMEABILIZACAO DE SUPERFICIE COM MANTA ASFALTICA PROTEGIDA COM FILM E DE ALUMINIO GOFRADO (DE ESPESSURA 0,8MM), INCLUSA APLICACAO DE  EMUL SAO ASFALTICA, E=3MM.</v>
          </cell>
          <cell r="D104" t="str">
            <v>M2</v>
          </cell>
          <cell r="E104">
            <v>74.5</v>
          </cell>
        </row>
        <row r="105">
          <cell r="B105" t="str">
            <v>73781/001</v>
          </cell>
          <cell r="C105" t="str">
            <v>MUFLA TERMINAL PRIMARIA UNIPOLAR USO INTERNO PARA CABO 35/120MM2, ISOL ACAO 15/25KV EM EPR - BORRACHA DE SILICONE. FORNECIMENTO E INSTALACAO.</v>
          </cell>
          <cell r="D105" t="str">
            <v>UN</v>
          </cell>
          <cell r="E105">
            <v>280.77</v>
          </cell>
        </row>
        <row r="106">
          <cell r="B106" t="str">
            <v>73788/002</v>
          </cell>
          <cell r="C106" t="str">
            <v>GRADE EM MADEIRA PARA PROTECAO DE MUDAS DE ARVORES</v>
          </cell>
          <cell r="D106" t="str">
            <v>UN</v>
          </cell>
          <cell r="E106">
            <v>89.04</v>
          </cell>
        </row>
        <row r="107">
          <cell r="B107" t="str">
            <v>73847/001</v>
          </cell>
          <cell r="C107" t="str">
            <v>ALUGUEL CONTAINER/ESCRIT INCL INST ELET LARG=2,20 COMP=6,20M ALT=2,50M CHAPA ACO C/NERV TRAPEZ FORRO C/ISOL TERMO/ACUSTICO CHASSIS REFORC PISO COMPENS NAVAL EXC TRANSP/CARGA/DESCARGA</v>
          </cell>
          <cell r="D107" t="str">
            <v>MÊS</v>
          </cell>
          <cell r="E107">
            <v>507.81</v>
          </cell>
        </row>
        <row r="108">
          <cell r="B108" t="str">
            <v>73859/001</v>
          </cell>
          <cell r="C108" t="str">
            <v>DESMATAMENTO E LIMPEZA MECANIZADA DE TERRENO COM REMOCAO DE CAMADA VEG ETAL, UTILIZANDO TRATOR DE ESTEIRAS</v>
          </cell>
          <cell r="D108" t="str">
            <v>M2</v>
          </cell>
          <cell r="E108">
            <v>0.14000000000000001</v>
          </cell>
        </row>
        <row r="109">
          <cell r="B109" t="str">
            <v>73924/001</v>
          </cell>
          <cell r="C109" t="str">
            <v>PINTURA ESMALTE ALTO BRILHO, DUAS DEMAOS, SOBRE SUPERFICIE METALICA</v>
          </cell>
          <cell r="D109" t="str">
            <v>M2</v>
          </cell>
          <cell r="E109">
            <v>20.27</v>
          </cell>
        </row>
        <row r="110">
          <cell r="B110" t="str">
            <v>73964/006</v>
          </cell>
          <cell r="C110" t="str">
            <v>REATERRO DE VALA COM COMPACTAÇÃO MANUAL</v>
          </cell>
          <cell r="D110" t="str">
            <v>M3</v>
          </cell>
          <cell r="E110">
            <v>38.04</v>
          </cell>
        </row>
        <row r="111">
          <cell r="B111" t="str">
            <v>73976/004</v>
          </cell>
          <cell r="C111" t="str">
            <v>TUBO DE AÇO GALVANIZADO COM COSTURA 1" (25MM), INCLUSIVE CONEXOES - FO RNECIMENTO E INSTALACAO</v>
          </cell>
          <cell r="D111" t="str">
            <v>M</v>
          </cell>
          <cell r="E111">
            <v>52.96</v>
          </cell>
        </row>
        <row r="112">
          <cell r="B112" t="str">
            <v>73990/001</v>
          </cell>
          <cell r="C112" t="str">
            <v>ARMACAO ACO CA-50 P/1,0M3 DE CONCRETO</v>
          </cell>
          <cell r="D112" t="str">
            <v>UN</v>
          </cell>
          <cell r="E112">
            <v>501.05</v>
          </cell>
        </row>
        <row r="113">
          <cell r="B113" t="str">
            <v>74005/001</v>
          </cell>
          <cell r="C113" t="str">
            <v>COMPACTACAO MECANICA, SEM CONTROLE DO GC (C/COMPACTADOR PLACA 400 KG)</v>
          </cell>
          <cell r="D113" t="str">
            <v>M3</v>
          </cell>
          <cell r="E113">
            <v>3.84</v>
          </cell>
        </row>
        <row r="114">
          <cell r="B114" t="str">
            <v>74005/002</v>
          </cell>
          <cell r="C114" t="str">
            <v>COMPACTACAO MECANICA C/ CONTROLE DO GC&gt;=95% DO PN (AREAS) (C/MONIVELAD ORA 140 HP E ROLO COMPRESSOR VIBRATORIO 80 HP)</v>
          </cell>
          <cell r="D114" t="str">
            <v>M3</v>
          </cell>
          <cell r="E114">
            <v>4.6399999999999997</v>
          </cell>
        </row>
        <row r="115">
          <cell r="B115" t="str">
            <v>74007/001</v>
          </cell>
          <cell r="C115" t="str">
            <v>FORMA TABUA P/ CONCRETO EM FUNDACAO C/ REAPROVEITAMENTO 10 X.</v>
          </cell>
          <cell r="D115" t="str">
            <v>M2</v>
          </cell>
          <cell r="E115">
            <v>26.57</v>
          </cell>
        </row>
        <row r="116">
          <cell r="B116" t="str">
            <v>74074/004</v>
          </cell>
          <cell r="C116" t="str">
            <v>FORMA TABUA P/CONCRETO EM FUNDACAO S/REAPROVEITAMENTO</v>
          </cell>
          <cell r="D116" t="str">
            <v>M2</v>
          </cell>
          <cell r="E116">
            <v>91.63</v>
          </cell>
        </row>
        <row r="117">
          <cell r="B117" t="str">
            <v>74076/001</v>
          </cell>
          <cell r="C117" t="str">
            <v>FORMA TABUA P/ CONCRETO EM FUNDACAO RADIER C/ REAPROVEITAMENTO 3X.</v>
          </cell>
          <cell r="D117" t="str">
            <v>M2</v>
          </cell>
          <cell r="E117">
            <v>45.17</v>
          </cell>
        </row>
        <row r="118">
          <cell r="B118" t="str">
            <v>74077/003</v>
          </cell>
          <cell r="C118" t="str">
            <v>LOCACAO CONVENCIONAL DE OBRA, ATRAVÉS DE GABARITO DE TABUAS CORRIDAS P ONTALETADAS, COM REAPROVEITAMENTO DE 3 VEZES.</v>
          </cell>
          <cell r="D118" t="str">
            <v>M2</v>
          </cell>
          <cell r="E118">
            <v>4.9000000000000004</v>
          </cell>
        </row>
        <row r="119">
          <cell r="B119" t="str">
            <v>74106/001</v>
          </cell>
          <cell r="C119" t="str">
            <v>IMPERMEABILIZACAO DE ESTRUTURAS ENTERRADAS, COM TINTA ASFALTICA, DUAS DEMAOS.</v>
          </cell>
          <cell r="D119" t="str">
            <v>M2</v>
          </cell>
          <cell r="E119">
            <v>8.6</v>
          </cell>
        </row>
        <row r="120">
          <cell r="B120" t="str">
            <v>74155/001</v>
          </cell>
          <cell r="C120" t="str">
            <v>ESCAVACAO E TRANSPORTE DE MATERIAL DE  1A CAT DMT 50M COM TRATOR SOBRE ESTEIRAS 347 HP COM LAMINA E ESCARIFICADOR</v>
          </cell>
          <cell r="D120" t="str">
            <v>M3</v>
          </cell>
          <cell r="E120">
            <v>1.9</v>
          </cell>
        </row>
        <row r="121">
          <cell r="B121" t="str">
            <v>74157/004</v>
          </cell>
          <cell r="C121" t="str">
            <v>LANCAMENTO/APLICACAO MANUAL DE CONCRETO EM FUNDACOES</v>
          </cell>
          <cell r="D121" t="str">
            <v>M3</v>
          </cell>
          <cell r="E121">
            <v>85.74</v>
          </cell>
        </row>
        <row r="122">
          <cell r="B122" t="str">
            <v>74205/001</v>
          </cell>
          <cell r="C122" t="str">
            <v>ESCAVACAO MECANICA DE MATERIAL 1A. CATEGORIA, PROVENIENTE DE CORTE DE SUBLEITO (C/TRATOR ESTEIRAS  160HP)</v>
          </cell>
          <cell r="D122" t="str">
            <v>M3</v>
          </cell>
          <cell r="E122">
            <v>1.76</v>
          </cell>
        </row>
        <row r="123">
          <cell r="B123" t="str">
            <v>74209/001</v>
          </cell>
          <cell r="C123" t="str">
            <v>PLACA DE OBRA EM CHAPA DE ACO GALVANIZADO</v>
          </cell>
          <cell r="D123" t="str">
            <v>M2</v>
          </cell>
          <cell r="E123">
            <v>338.08</v>
          </cell>
        </row>
        <row r="124">
          <cell r="B124" t="str">
            <v>74220/001</v>
          </cell>
          <cell r="C124" t="str">
            <v>TAPUME DE CHAPA DE MADEIRA COMPENSADA, E= 6MM, COM PINTURA A CAL E REA PROVEITAMENTO DE 2X</v>
          </cell>
          <cell r="D124" t="str">
            <v>M2</v>
          </cell>
          <cell r="E124">
            <v>45.1</v>
          </cell>
        </row>
        <row r="125">
          <cell r="B125" t="str">
            <v>74236/001</v>
          </cell>
          <cell r="C125" t="str">
            <v>PLANTIO DE GRAMA BATATAIS EM PLACAS</v>
          </cell>
          <cell r="D125" t="str">
            <v>M2</v>
          </cell>
          <cell r="E125">
            <v>10.83</v>
          </cell>
        </row>
        <row r="126">
          <cell r="B126" t="str">
            <v>74244/001</v>
          </cell>
          <cell r="C126" t="str">
            <v>ALAMBRADO PARA QUADRA POLIESPORTIVA, ESTRUTURADO POR TUBOS DE ACO GALV ANIZADO, COM COSTURA, DIN 2440, DIAMETRO 2", COM TELA DE ARAME GALVANI ZADO, FIO 14 BWG E MALHA QUADRADA 5X5CM</v>
          </cell>
          <cell r="D126" t="str">
            <v>M2</v>
          </cell>
          <cell r="E126">
            <v>96.94</v>
          </cell>
        </row>
        <row r="127">
          <cell r="B127" t="str">
            <v>74245/001</v>
          </cell>
          <cell r="C127" t="str">
            <v>PINTURA ACRILICA EM PISO CIMENTADO DUAS DEMAOS</v>
          </cell>
          <cell r="D127" t="str">
            <v>M2</v>
          </cell>
          <cell r="E127">
            <v>10.96</v>
          </cell>
        </row>
        <row r="128">
          <cell r="B128" t="str">
            <v>74246/001</v>
          </cell>
          <cell r="C128" t="str">
            <v>REFLETOR RETANGULAR FECHADO COM LAMPADA VAPOR METALICO 400 W</v>
          </cell>
          <cell r="D128" t="str">
            <v>UN</v>
          </cell>
          <cell r="E128">
            <v>262.27</v>
          </cell>
        </row>
        <row r="129">
          <cell r="B129" t="str">
            <v>74254/002</v>
          </cell>
          <cell r="C129" t="str">
            <v>ARMACAO ACO CA-50, DIAM. 6,3 (1/4) À 12,5MM(1/2) -FORNECIMENTO/ CORTE( PERDA DE 10%) / DOBRA / COLOCAÇÃO.</v>
          </cell>
          <cell r="D129" t="str">
            <v>KG</v>
          </cell>
          <cell r="E129">
            <v>7.58</v>
          </cell>
        </row>
        <row r="130">
          <cell r="B130">
            <v>0</v>
          </cell>
          <cell r="C130" t="str">
            <v/>
          </cell>
          <cell r="D130" t="str">
            <v/>
          </cell>
          <cell r="E130" t="str">
            <v/>
          </cell>
        </row>
        <row r="131">
          <cell r="B131">
            <v>0</v>
          </cell>
          <cell r="C131">
            <v>0</v>
          </cell>
          <cell r="D131">
            <v>0</v>
          </cell>
          <cell r="E131">
            <v>0</v>
          </cell>
        </row>
      </sheetData>
      <sheetData sheetId="29">
        <row r="4">
          <cell r="A4" t="str">
            <v>Código</v>
          </cell>
          <cell r="B4" t="str">
            <v>Descrião do Insumo</v>
          </cell>
          <cell r="C4" t="str">
            <v>Unid</v>
          </cell>
          <cell r="D4" t="str">
            <v>Preço Mediano (R$)</v>
          </cell>
        </row>
        <row r="5">
          <cell r="A5">
            <v>0</v>
          </cell>
          <cell r="C5">
            <v>0</v>
          </cell>
          <cell r="D5">
            <v>0</v>
          </cell>
        </row>
        <row r="6">
          <cell r="A6">
            <v>3291</v>
          </cell>
          <cell r="B6" t="str">
            <v>!EM PROCESSO DE DESATIVACAO! FURADEIRA DE IMPACTO, PORTATIL, ELETRICA, TIPO INDUSTRIAL, COM MADRIL DE 5/8" (LOCACAO)</v>
          </cell>
          <cell r="C6" t="str">
            <v>H</v>
          </cell>
          <cell r="D6">
            <v>1.35</v>
          </cell>
        </row>
        <row r="7">
          <cell r="A7">
            <v>34</v>
          </cell>
          <cell r="B7" t="str">
            <v>ACO CA-50, 10,0 MM, VERGALHAO</v>
          </cell>
          <cell r="C7" t="str">
            <v>KG</v>
          </cell>
          <cell r="D7">
            <v>3.84</v>
          </cell>
        </row>
        <row r="8">
          <cell r="A8">
            <v>33</v>
          </cell>
          <cell r="B8" t="str">
            <v>ACO CA-50, 8,0 MM, VERGALHAO</v>
          </cell>
          <cell r="C8" t="str">
            <v>KG</v>
          </cell>
          <cell r="D8">
            <v>4.51</v>
          </cell>
        </row>
        <row r="9">
          <cell r="A9">
            <v>247</v>
          </cell>
          <cell r="B9" t="str">
            <v>AJUDANTE DE ELETRICISTA</v>
          </cell>
          <cell r="C9" t="str">
            <v>H</v>
          </cell>
          <cell r="D9">
            <v>9.59</v>
          </cell>
        </row>
        <row r="10">
          <cell r="A10">
            <v>337</v>
          </cell>
          <cell r="B10" t="str">
            <v>ARAME RECOZIDO 18 BWG, 1,25 MM (0,01 KG/M)</v>
          </cell>
          <cell r="C10" t="str">
            <v>KG</v>
          </cell>
          <cell r="D10">
            <v>7.79</v>
          </cell>
        </row>
        <row r="11">
          <cell r="A11">
            <v>370</v>
          </cell>
          <cell r="B11" t="str">
            <v>AREIA MEDIA - POSTO JAZIDA/FORNECEDOR (RETIRADO NA JAZIDA, SEM TRANSPORTE)</v>
          </cell>
          <cell r="C11" t="str">
            <v>M3</v>
          </cell>
          <cell r="D11">
            <v>81.790000000000006</v>
          </cell>
        </row>
        <row r="12">
          <cell r="A12">
            <v>37595</v>
          </cell>
          <cell r="B12" t="str">
            <v>ARGAMASSA COLANTE TIPO ACIII</v>
          </cell>
          <cell r="C12" t="str">
            <v>KG</v>
          </cell>
          <cell r="D12">
            <v>1.34</v>
          </cell>
        </row>
        <row r="13">
          <cell r="A13">
            <v>371</v>
          </cell>
          <cell r="B13" t="str">
            <v>ARGAMASSA INDUSTRIALIZADA MULTIUSO, PARA REVESTIMENTO INTERNO E EXTERNO E ASSENTAMENTO DE BLOCOS DIVERSOS</v>
          </cell>
          <cell r="C13" t="str">
            <v>KG</v>
          </cell>
          <cell r="D13">
            <v>0.4</v>
          </cell>
        </row>
        <row r="14">
          <cell r="A14">
            <v>6077</v>
          </cell>
          <cell r="B14" t="str">
            <v>ARGILA OU BARRO PARA ATERRO/REATERRO (RETIRADO NA JAZIDA, SEM TRANSPORTE)</v>
          </cell>
          <cell r="C14" t="str">
            <v>M3</v>
          </cell>
          <cell r="D14">
            <v>15.92</v>
          </cell>
        </row>
        <row r="15">
          <cell r="A15">
            <v>246</v>
          </cell>
          <cell r="B15" t="str">
            <v>AUXILIAR DE ENCANADOR OU BOMBEIRO HIDRAULICO</v>
          </cell>
          <cell r="C15" t="str">
            <v>H</v>
          </cell>
          <cell r="D15">
            <v>9.59</v>
          </cell>
        </row>
        <row r="16">
          <cell r="A16">
            <v>10420</v>
          </cell>
          <cell r="B16" t="str">
            <v>BACIA SANITARIA (VASO) CONVENCIONAL DE LOUCA BRANCA</v>
          </cell>
          <cell r="C16" t="str">
            <v>UN</v>
          </cell>
          <cell r="D16">
            <v>103.55</v>
          </cell>
        </row>
        <row r="17">
          <cell r="A17">
            <v>11868</v>
          </cell>
          <cell r="B17" t="str">
            <v>CAIXA D'AGUA FIBRA DE VIDRO PARA 1000 LITROS, COM TAMPA</v>
          </cell>
          <cell r="C17" t="str">
            <v>UN</v>
          </cell>
          <cell r="D17">
            <v>355.27</v>
          </cell>
        </row>
        <row r="18">
          <cell r="A18">
            <v>25963</v>
          </cell>
          <cell r="B18" t="str">
            <v>CALCARIO DOLOMITICO A (POSTO PEDREIRA/FORNECEDOR, SEM FRETE)</v>
          </cell>
          <cell r="C18" t="str">
            <v>KG</v>
          </cell>
          <cell r="D18">
            <v>0.1</v>
          </cell>
        </row>
        <row r="19">
          <cell r="A19">
            <v>10541</v>
          </cell>
          <cell r="B19" t="str">
            <v>CALHA/CANALETA DE CONCRETO SIMPLES, TIPO MEIA CANA, D = 30 CM, PARA AGUA PLUVIAL</v>
          </cell>
          <cell r="C19" t="str">
            <v>M</v>
          </cell>
          <cell r="D19">
            <v>16.739999999999998</v>
          </cell>
        </row>
        <row r="20">
          <cell r="A20">
            <v>1213</v>
          </cell>
          <cell r="B20" t="str">
            <v>CARPINTEIRO DE FORMAS</v>
          </cell>
          <cell r="C20" t="str">
            <v>H</v>
          </cell>
          <cell r="D20">
            <v>12.77</v>
          </cell>
        </row>
        <row r="21">
          <cell r="A21">
            <v>1345</v>
          </cell>
          <cell r="B21" t="str">
            <v>CHAPA DE MADEIRA COMPENSADA PLASTIFICADA PARA FORMA DE CONCRETO, DE 2,20 x 1,10 M, E = 18 MM.</v>
          </cell>
          <cell r="C21" t="str">
            <v>M2</v>
          </cell>
          <cell r="D21">
            <v>33.299999999999997</v>
          </cell>
        </row>
        <row r="22">
          <cell r="A22">
            <v>1357</v>
          </cell>
          <cell r="B22" t="str">
            <v>CHAPA DE MADEIRA COMPENSADA RESINADA PARA FORMA DE CONCRETO, DE *2,2 X 1,1* M, E = 12 MM</v>
          </cell>
          <cell r="C22" t="str">
            <v>UN</v>
          </cell>
          <cell r="D22">
            <v>42.67</v>
          </cell>
        </row>
        <row r="23">
          <cell r="A23">
            <v>1359</v>
          </cell>
          <cell r="B23" t="str">
            <v>CHAPA DE MADEIRA COMPENSADA RESINADA PARA FORMA DE CONCRETO, DE *2,2 X 1,1* M, E = 20 MM</v>
          </cell>
          <cell r="C23" t="str">
            <v>UN</v>
          </cell>
          <cell r="D23">
            <v>65.92</v>
          </cell>
        </row>
        <row r="24">
          <cell r="A24">
            <v>7608</v>
          </cell>
          <cell r="B24" t="str">
            <v>CHUVEIRO PLASTICO BRANCO SIMPLES 5 '' PARA ACOPLAR EM HASTE 1/2 ", AGUA FRIA</v>
          </cell>
          <cell r="C24" t="str">
            <v>UN</v>
          </cell>
          <cell r="D24">
            <v>7.98</v>
          </cell>
        </row>
        <row r="25">
          <cell r="A25">
            <v>1379</v>
          </cell>
          <cell r="B25" t="str">
            <v>CIMENTO PORTLAND COMPOSTO CP II-32</v>
          </cell>
          <cell r="C25" t="str">
            <v>KG</v>
          </cell>
          <cell r="D25">
            <v>0.41</v>
          </cell>
        </row>
        <row r="26">
          <cell r="A26">
            <v>34493</v>
          </cell>
          <cell r="B26" t="str">
            <v>CONCRETO USINADO BOMBEAVEL, CLASSE DE RESISTENCIA C25, COM BRITA 0 E 1, SLUMP = 100 +/- 20 MM, EXCLUI SERVICO DE BOMBEAMENTO (NBR 8953)</v>
          </cell>
          <cell r="C26" t="str">
            <v>M3</v>
          </cell>
          <cell r="D26">
            <v>223.24</v>
          </cell>
        </row>
        <row r="27">
          <cell r="A27">
            <v>10778</v>
          </cell>
          <cell r="B27" t="str">
            <v>CONTAINER 2,30 X 6,00 M, ALT. 2,50 M,  PARA SANITARIO,  COM 4 BACIAS, 8 CHUVEIROS,1 LAVATORIO E 1 MICTORIO (LOCACAO)</v>
          </cell>
          <cell r="C27" t="str">
            <v>MES</v>
          </cell>
          <cell r="D27">
            <v>812.5</v>
          </cell>
        </row>
        <row r="28">
          <cell r="A28">
            <v>3472</v>
          </cell>
          <cell r="B28" t="str">
            <v>COTOVELO 90 GRAUS DE FERRO GALVANIZADO, COM ROSCA BSP, DE 1"</v>
          </cell>
          <cell r="C28" t="str">
            <v>UN</v>
          </cell>
          <cell r="D28">
            <v>8.4</v>
          </cell>
        </row>
        <row r="29">
          <cell r="A29">
            <v>2692</v>
          </cell>
          <cell r="B29" t="str">
            <v>DESMOLDANTE PROTETOR PARA FORMAS DE MADEIRA, DE BASE OLEOSA EMULSIONADA EM AGUA</v>
          </cell>
          <cell r="C29" t="str">
            <v>L</v>
          </cell>
          <cell r="D29">
            <v>5.59</v>
          </cell>
        </row>
        <row r="30">
          <cell r="A30">
            <v>2436</v>
          </cell>
          <cell r="B30" t="str">
            <v>ELETRICISTA</v>
          </cell>
          <cell r="C30" t="str">
            <v>H</v>
          </cell>
          <cell r="D30">
            <v>12.77</v>
          </cell>
        </row>
        <row r="31">
          <cell r="A31">
            <v>2681</v>
          </cell>
          <cell r="B31" t="str">
            <v>ELETRODUTO DE PVC RIGIDO ROSCAVEL DE 2 ", SEM LUVA</v>
          </cell>
          <cell r="C31" t="str">
            <v>M</v>
          </cell>
          <cell r="D31">
            <v>8.65</v>
          </cell>
        </row>
        <row r="32">
          <cell r="A32">
            <v>2696</v>
          </cell>
          <cell r="B32" t="str">
            <v>ENCANADOR OU BOMBEIRO HIDRAULICO</v>
          </cell>
          <cell r="C32" t="str">
            <v>H</v>
          </cell>
          <cell r="D32">
            <v>12.77</v>
          </cell>
        </row>
        <row r="33">
          <cell r="A33">
            <v>3146</v>
          </cell>
          <cell r="B33" t="str">
            <v>FITA VEDA ROSCA EM ROLOS DE 18 MM X 10 M (L X C)</v>
          </cell>
          <cell r="C33" t="str">
            <v>UN</v>
          </cell>
          <cell r="D33">
            <v>2.44</v>
          </cell>
        </row>
        <row r="34">
          <cell r="A34">
            <v>3143</v>
          </cell>
          <cell r="B34" t="str">
            <v>FITA VEDA ROSCA EM ROLOS DE 18 MM X 25 M (L X C)</v>
          </cell>
          <cell r="C34" t="str">
            <v>UN</v>
          </cell>
          <cell r="D34">
            <v>5.55</v>
          </cell>
        </row>
        <row r="35">
          <cell r="A35">
            <v>4229</v>
          </cell>
          <cell r="B35" t="str">
            <v>GRAXA LUBRIFICANTE</v>
          </cell>
          <cell r="C35" t="str">
            <v>KG</v>
          </cell>
          <cell r="D35">
            <v>29.36</v>
          </cell>
        </row>
        <row r="36">
          <cell r="A36">
            <v>12774</v>
          </cell>
          <cell r="B36" t="str">
            <v>HIDROMETRO UNIJATO, VAZAO MAXIMA DE 5,0 M3/H, DE 3/4"</v>
          </cell>
          <cell r="C36" t="str">
            <v>UN</v>
          </cell>
          <cell r="D36">
            <v>112.84</v>
          </cell>
        </row>
        <row r="37">
          <cell r="A37">
            <v>38135</v>
          </cell>
          <cell r="B37" t="str">
            <v>LADRILHO HIDRAULICO, *20 X 20* CM, E= 2 CM, TATIL ALERTA, AMARELO</v>
          </cell>
          <cell r="C37" t="str">
            <v>M2</v>
          </cell>
          <cell r="D37">
            <v>63.62</v>
          </cell>
        </row>
        <row r="38">
          <cell r="A38">
            <v>10425</v>
          </cell>
          <cell r="B38" t="str">
            <v>LAVATORIO LOUCA BRANCA SUSPENSO *40 X 30* CM</v>
          </cell>
          <cell r="C38" t="str">
            <v>UN</v>
          </cell>
          <cell r="D38">
            <v>67.569999999999993</v>
          </cell>
        </row>
        <row r="39">
          <cell r="A39">
            <v>38383</v>
          </cell>
          <cell r="B39" t="str">
            <v>LIXA D'AGUA EM FOLHA, GRAO 100</v>
          </cell>
          <cell r="C39" t="str">
            <v>UN</v>
          </cell>
          <cell r="D39">
            <v>1.43</v>
          </cell>
        </row>
        <row r="40">
          <cell r="A40">
            <v>3914</v>
          </cell>
          <cell r="B40" t="str">
            <v>LUVA DE FERRO GALVANIZADO, COM ROSCA BSP, DE 3"</v>
          </cell>
          <cell r="C40" t="str">
            <v>UN</v>
          </cell>
          <cell r="D40">
            <v>52.16</v>
          </cell>
        </row>
        <row r="41">
          <cell r="A41">
            <v>3925</v>
          </cell>
          <cell r="B41" t="str">
            <v>LUVA DE REDUCAO DE FERRO GALVANIZADO, COM ROSCA BSP, DE 2" X 1"</v>
          </cell>
          <cell r="C41" t="str">
            <v>UN</v>
          </cell>
          <cell r="D41">
            <v>21.05</v>
          </cell>
        </row>
        <row r="42">
          <cell r="A42">
            <v>3930</v>
          </cell>
          <cell r="B42" t="str">
            <v>LUVA DE REDUCAO DE FERRO GALVANIZADO, COM ROSCA BSP, DE 3" X 2"</v>
          </cell>
          <cell r="C42" t="str">
            <v>UN</v>
          </cell>
          <cell r="D42">
            <v>56.25</v>
          </cell>
        </row>
        <row r="43">
          <cell r="A43">
            <v>1894</v>
          </cell>
          <cell r="B43" t="str">
            <v>LUVA EM PVC RIGIDO ROSCAVEL, DE 2", PARA ELETRODUTO</v>
          </cell>
          <cell r="C43" t="str">
            <v>UN</v>
          </cell>
          <cell r="D43">
            <v>2.84</v>
          </cell>
        </row>
        <row r="44">
          <cell r="A44">
            <v>38877</v>
          </cell>
          <cell r="B44" t="str">
            <v>MASSA PARA TEXTURA LISA DE BASE ACRILICA, USO INTERNO E EXTERNO</v>
          </cell>
          <cell r="C44" t="str">
            <v>KG</v>
          </cell>
          <cell r="D44">
            <v>4.8600000000000003</v>
          </cell>
        </row>
        <row r="45">
          <cell r="A45">
            <v>10608</v>
          </cell>
          <cell r="B45" t="str">
            <v>MESA VIBRATORIA COM DIMENSOES DE 2,0 X 1,0 M, COM MOTOR ELETRICO DE 2 POLOS E POTENCIA DE 3 CV</v>
          </cell>
          <cell r="C45" t="str">
            <v>UN</v>
          </cell>
          <cell r="D45">
            <v>4500</v>
          </cell>
        </row>
        <row r="46">
          <cell r="A46">
            <v>10432</v>
          </cell>
          <cell r="B46" t="str">
            <v>MICTORIO SIFONADO LOUCA BRANCA SEM COMPLEMENTOS</v>
          </cell>
          <cell r="C46" t="str">
            <v>UN</v>
          </cell>
          <cell r="D46">
            <v>235.41</v>
          </cell>
        </row>
        <row r="47">
          <cell r="A47">
            <v>4094</v>
          </cell>
          <cell r="B47" t="str">
            <v>MOTORISTA DE CAMINHAO-CARRETA</v>
          </cell>
          <cell r="C47" t="str">
            <v>H</v>
          </cell>
          <cell r="D47">
            <v>10.33</v>
          </cell>
        </row>
        <row r="48">
          <cell r="A48">
            <v>4221</v>
          </cell>
          <cell r="B48" t="str">
            <v>OLEO DIESEL COMBUSTIVEL COMUM</v>
          </cell>
          <cell r="C48" t="str">
            <v>L</v>
          </cell>
          <cell r="D48">
            <v>3.22</v>
          </cell>
        </row>
        <row r="49">
          <cell r="A49">
            <v>4227</v>
          </cell>
          <cell r="B49" t="str">
            <v>OLEO LUBRIFICANTE PARA MOTORES DE EQUIPAMENTOS PESADOS (CAMINHOES, TRATORES, RETROS E ETC)</v>
          </cell>
          <cell r="C49" t="str">
            <v>L</v>
          </cell>
          <cell r="D49">
            <v>20</v>
          </cell>
        </row>
        <row r="50">
          <cell r="A50">
            <v>4433</v>
          </cell>
          <cell r="B50" t="str">
            <v>PECA DE MADEIRA NAO APARELHADA *7,5 X 7,5* CM (3 X 3 ") MACARANDUBA, ANGELIM OU EQUIVALENTE DA REGIAO</v>
          </cell>
          <cell r="C50" t="str">
            <v>M</v>
          </cell>
          <cell r="D50">
            <v>7</v>
          </cell>
        </row>
        <row r="51">
          <cell r="A51">
            <v>4491</v>
          </cell>
          <cell r="B51" t="str">
            <v>PECA DE MADEIRA NATIVA / REGIONAL 7,5 X 7,5CM (3X3) NAO APARELHADA (P/FORMA)</v>
          </cell>
          <cell r="C51" t="str">
            <v>M</v>
          </cell>
          <cell r="D51">
            <v>4.78</v>
          </cell>
        </row>
        <row r="52">
          <cell r="A52">
            <v>4509</v>
          </cell>
          <cell r="B52" t="str">
            <v>PECA DE MADEIRA 3A QUALIDADE 2,5 X 10CM NAO APARELHADA</v>
          </cell>
          <cell r="C52" t="str">
            <v>M</v>
          </cell>
          <cell r="D52">
            <v>2.4500000000000002</v>
          </cell>
        </row>
        <row r="53">
          <cell r="A53">
            <v>4512</v>
          </cell>
          <cell r="B53" t="str">
            <v>PECA DE MADEIRA 3A/4A QUALIDADE 2,5 X 5CM NAO APARELHADA</v>
          </cell>
          <cell r="C53" t="str">
            <v>M</v>
          </cell>
          <cell r="D53">
            <v>1.51</v>
          </cell>
        </row>
        <row r="54">
          <cell r="A54">
            <v>4718</v>
          </cell>
          <cell r="B54" t="str">
            <v>PEDRA BRITADA N. 2 (19 A 38 MM) POSTO PEDREIRA/FORNECEDOR, SEM FRETE</v>
          </cell>
          <cell r="C54" t="str">
            <v>M3</v>
          </cell>
          <cell r="D54">
            <v>77.39</v>
          </cell>
        </row>
        <row r="55">
          <cell r="A55">
            <v>4750</v>
          </cell>
          <cell r="B55" t="str">
            <v>PEDREIRO</v>
          </cell>
          <cell r="C55" t="str">
            <v>H</v>
          </cell>
          <cell r="D55">
            <v>12.77</v>
          </cell>
        </row>
        <row r="56">
          <cell r="A56">
            <v>12378</v>
          </cell>
          <cell r="B56" t="str">
            <v>POSTE CONICO CONTINUO EM ACO GALVANIZADO, RETO, FLANGEADO, H = 6 M, DIAMETRO INFERIOR = *90* CM</v>
          </cell>
          <cell r="C56" t="str">
            <v>UN</v>
          </cell>
          <cell r="D56">
            <v>808.44</v>
          </cell>
        </row>
        <row r="57">
          <cell r="A57">
            <v>20247</v>
          </cell>
          <cell r="B57" t="str">
            <v>PREGO DE ACO POLIDO COM CABECA 15 X 15 (1 1/4 X 13)</v>
          </cell>
          <cell r="C57" t="str">
            <v>KG</v>
          </cell>
          <cell r="D57">
            <v>8.89</v>
          </cell>
        </row>
        <row r="58">
          <cell r="A58">
            <v>5068</v>
          </cell>
          <cell r="B58" t="str">
            <v>PREGO DE ACO POLIDO COM CABECA 17 X 21 (2 X 11)</v>
          </cell>
          <cell r="C58" t="str">
            <v>KG</v>
          </cell>
          <cell r="D58">
            <v>8.0299999999999994</v>
          </cell>
        </row>
        <row r="59">
          <cell r="A59">
            <v>5069</v>
          </cell>
          <cell r="B59" t="str">
            <v>PREGO DE ACO POLIDO COM CABECA 17 X 27 (2 1/2 X 11)</v>
          </cell>
          <cell r="C59" t="str">
            <v>KG</v>
          </cell>
          <cell r="D59">
            <v>8.19</v>
          </cell>
        </row>
        <row r="60">
          <cell r="A60">
            <v>6067</v>
          </cell>
          <cell r="B60" t="str">
            <v>ROLO COMPACTADOR VIBRATORIO TANDEM, ACO LISO, POTENCIA 58 CV, PESO SEM/COM LASTRO 6,5/9,4 T, LARGURA DE TRABALHO 1,20 M</v>
          </cell>
          <cell r="C60" t="str">
            <v>UN</v>
          </cell>
          <cell r="D60">
            <v>298571.43</v>
          </cell>
        </row>
        <row r="61">
          <cell r="A61">
            <v>142</v>
          </cell>
          <cell r="B61" t="str">
            <v>SELANTE ELASTICO MONOCOMPONENTE A BASE DE POLIURETANO PARA JUNTAS DIVERSAS</v>
          </cell>
          <cell r="C61" t="str">
            <v>310ML</v>
          </cell>
          <cell r="D61">
            <v>28.43</v>
          </cell>
        </row>
        <row r="62">
          <cell r="A62">
            <v>6111</v>
          </cell>
          <cell r="B62" t="str">
            <v>SERVENTE</v>
          </cell>
          <cell r="C62" t="str">
            <v>H</v>
          </cell>
          <cell r="D62">
            <v>8.2899999999999991</v>
          </cell>
        </row>
        <row r="63">
          <cell r="A63">
            <v>6189</v>
          </cell>
          <cell r="B63" t="str">
            <v>TABUA MADEIRA 2A QUALIDADE 2,5 X 30,0CM (1 X 12") NAO APARELHADA</v>
          </cell>
          <cell r="C63" t="str">
            <v>M</v>
          </cell>
          <cell r="D63">
            <v>15.8</v>
          </cell>
        </row>
        <row r="64">
          <cell r="A64">
            <v>6212</v>
          </cell>
          <cell r="B64" t="str">
            <v>TABUA MADEIRA 3A QUALIDADE 2,5 X 30,0CM (1 X 12 ) NAO APARELHADA</v>
          </cell>
          <cell r="C64" t="str">
            <v>M</v>
          </cell>
          <cell r="D64">
            <v>15</v>
          </cell>
        </row>
        <row r="65">
          <cell r="A65">
            <v>11315</v>
          </cell>
          <cell r="B65" t="str">
            <v>TAMPAO FOFO SIMPLES COM BASE, CLASSE A15 CARGA MAX 1,5 T, 300 X 300 MM, REDE PLUVIAL/ESGOTO</v>
          </cell>
          <cell r="C65" t="str">
            <v>UN</v>
          </cell>
          <cell r="D65">
            <v>80.38</v>
          </cell>
        </row>
        <row r="66">
          <cell r="A66">
            <v>6323</v>
          </cell>
          <cell r="B66" t="str">
            <v>TE FERRO GALVANIZADO 90G 1"</v>
          </cell>
          <cell r="C66" t="str">
            <v>UN</v>
          </cell>
          <cell r="D66">
            <v>11.65</v>
          </cell>
        </row>
        <row r="67">
          <cell r="A67">
            <v>6322</v>
          </cell>
          <cell r="B67" t="str">
            <v>TE FERRO GALVANIZADO 90G 3"</v>
          </cell>
          <cell r="C67" t="str">
            <v>UN</v>
          </cell>
          <cell r="D67">
            <v>91.05</v>
          </cell>
        </row>
        <row r="68">
          <cell r="A68">
            <v>7253</v>
          </cell>
          <cell r="B68" t="str">
            <v>TERRA VEGETAL (GRANEL)</v>
          </cell>
          <cell r="C68" t="str">
            <v>M3</v>
          </cell>
          <cell r="D68">
            <v>128.57</v>
          </cell>
        </row>
        <row r="69">
          <cell r="A69">
            <v>7258</v>
          </cell>
          <cell r="B69" t="str">
            <v>TIJOLO CERAMICO MACICO *5 X 10 X 20* CM</v>
          </cell>
          <cell r="C69" t="str">
            <v>UN</v>
          </cell>
          <cell r="D69">
            <v>0.28999999999999998</v>
          </cell>
        </row>
        <row r="70">
          <cell r="A70">
            <v>40861</v>
          </cell>
          <cell r="B70" t="str">
            <v>TRANSPORTE - MENSALISTA (ENCARGOS COMPLEMENTARES) (COLETADO CAIXA)</v>
          </cell>
          <cell r="C70" t="str">
            <v>MES</v>
          </cell>
          <cell r="D70">
            <v>167.22</v>
          </cell>
        </row>
        <row r="71">
          <cell r="A71">
            <v>7696</v>
          </cell>
          <cell r="B71" t="str">
            <v>TUBO ACO GALV C/ COSTURA DIN 2440/NBR 5580 CLASSE MEDIA DN 2" (50MM) E=3,65MM - 5,10KG/M</v>
          </cell>
          <cell r="C71" t="str">
            <v>M</v>
          </cell>
          <cell r="D71">
            <v>36.159999999999997</v>
          </cell>
        </row>
        <row r="72">
          <cell r="A72">
            <v>7700</v>
          </cell>
          <cell r="B72" t="str">
            <v>TUBO ACO GALV C/ COSTURA DIN 2440/NBR 5580 CLASSE MEDIA DN 3/4" (20MM) E = 2,65MM - 1,58KG/M</v>
          </cell>
          <cell r="C72" t="str">
            <v>M</v>
          </cell>
          <cell r="D72">
            <v>11.53</v>
          </cell>
        </row>
        <row r="73">
          <cell r="A73">
            <v>7694</v>
          </cell>
          <cell r="B73" t="str">
            <v>TUBO ACO GALV C/ COSTURA DIN 2440/NBR 5580 CLASSE MEDIA DN 3" (80MM) E = 4,05MM - 8,47KG/M</v>
          </cell>
          <cell r="C73" t="str">
            <v>M</v>
          </cell>
          <cell r="D73">
            <v>60.37</v>
          </cell>
        </row>
        <row r="74">
          <cell r="A74">
            <v>9836</v>
          </cell>
          <cell r="B74" t="str">
            <v>TUBO PVC  SERIE NORMAL, DN 100 MM, PARA ESGOTO  PREDIAL (NBR 5688)</v>
          </cell>
          <cell r="C74" t="str">
            <v>M</v>
          </cell>
          <cell r="D74">
            <v>10.01</v>
          </cell>
        </row>
        <row r="75">
          <cell r="A75">
            <v>0</v>
          </cell>
          <cell r="C75">
            <v>0</v>
          </cell>
          <cell r="D75">
            <v>0</v>
          </cell>
        </row>
        <row r="76">
          <cell r="A76">
            <v>0</v>
          </cell>
          <cell r="B76" t="str">
            <v>OS EQUIPAMENTOS ABAIXO FORAM COTADOS NA PRAÇA OU PELA PINIWEB</v>
          </cell>
          <cell r="C76">
            <v>0</v>
          </cell>
          <cell r="D76">
            <v>0</v>
          </cell>
        </row>
        <row r="77">
          <cell r="A77" t="str">
            <v>IE9001</v>
          </cell>
          <cell r="B77" t="str">
            <v>Microtrator com roçadeira 13,4 HP 10 kW (TCPO 36.011.000001.EQH out/2016)</v>
          </cell>
          <cell r="C77" t="str">
            <v>CHP</v>
          </cell>
          <cell r="D77">
            <v>24.63</v>
          </cell>
        </row>
        <row r="78">
          <cell r="A78">
            <v>0</v>
          </cell>
          <cell r="B78">
            <v>0</v>
          </cell>
          <cell r="C78">
            <v>0</v>
          </cell>
          <cell r="D78">
            <v>0</v>
          </cell>
        </row>
        <row r="79">
          <cell r="A79">
            <v>0</v>
          </cell>
          <cell r="B79" t="str">
            <v>OS MATERIAIS ABAIXO FORAM COTADOS NA PRAÇA OU PELA PINIWEB</v>
          </cell>
          <cell r="C79">
            <v>0</v>
          </cell>
          <cell r="D79">
            <v>0</v>
          </cell>
        </row>
        <row r="80">
          <cell r="A80" t="str">
            <v>IR1003</v>
          </cell>
          <cell r="B80" t="str">
            <v>Areia média (posto obra)</v>
          </cell>
          <cell r="C80" t="str">
            <v>M3</v>
          </cell>
          <cell r="D80">
            <v>87.45</v>
          </cell>
        </row>
        <row r="81">
          <cell r="A81" t="str">
            <v>IR1005</v>
          </cell>
          <cell r="B81" t="str">
            <v>Brita n. 3 (posto obra)</v>
          </cell>
          <cell r="C81" t="str">
            <v>M3</v>
          </cell>
          <cell r="D81">
            <v>80.849999999999994</v>
          </cell>
        </row>
        <row r="82">
          <cell r="A82" t="str">
            <v>IR1026</v>
          </cell>
          <cell r="B82" t="str">
            <v>MATERIAL DE CONSUMO PARA OBRA (LIMPEZA, HIGIENE, EXPEDIENTE ETC)</v>
          </cell>
          <cell r="C82" t="str">
            <v>MÊS</v>
          </cell>
          <cell r="D82">
            <v>250</v>
          </cell>
        </row>
        <row r="83">
          <cell r="A83" t="str">
            <v>IR1031</v>
          </cell>
          <cell r="B83" t="str">
            <v>Locação de veículo de passeio 1.0, com ar-condicionado e direção hidráulica, 4 portas, com franquia de 5.000 km / mês, consumo médio de 12,5 km/l de gasolina e seguros inclusos.</v>
          </cell>
          <cell r="C83" t="str">
            <v>diária</v>
          </cell>
          <cell r="D83">
            <v>72.760000000000005</v>
          </cell>
        </row>
        <row r="84">
          <cell r="A84" t="str">
            <v>IR1050</v>
          </cell>
          <cell r="B84" t="str">
            <v>Lixeira em chapa de aço, 40 litros, inclusive instalação, padrão SLU</v>
          </cell>
          <cell r="C84" t="str">
            <v>un</v>
          </cell>
          <cell r="D84">
            <v>371.76</v>
          </cell>
        </row>
        <row r="85">
          <cell r="A85" t="str">
            <v>IR1051</v>
          </cell>
          <cell r="B85" t="str">
            <v>Cordão de concreto, NOVACAP, (1,00 x 0,17 x 0,09 m)</v>
          </cell>
          <cell r="C85" t="str">
            <v>m</v>
          </cell>
          <cell r="D85">
            <v>21.27</v>
          </cell>
        </row>
        <row r="86">
          <cell r="A86" t="str">
            <v>IR1052</v>
          </cell>
          <cell r="B86" t="str">
            <v>Ureia</v>
          </cell>
          <cell r="C86" t="str">
            <v>kg</v>
          </cell>
          <cell r="D86">
            <v>0.26</v>
          </cell>
        </row>
        <row r="87">
          <cell r="A87" t="str">
            <v>IR1053</v>
          </cell>
          <cell r="B87" t="str">
            <v>Adubo químico NPK (fertilizante 4:14:8)</v>
          </cell>
          <cell r="C87" t="str">
            <v>kg</v>
          </cell>
          <cell r="D87">
            <v>3.3</v>
          </cell>
        </row>
        <row r="88">
          <cell r="A88" t="str">
            <v>IR1054</v>
          </cell>
          <cell r="B88" t="str">
            <v>Adubo orgânico</v>
          </cell>
          <cell r="C88" t="str">
            <v>kg</v>
          </cell>
          <cell r="D88">
            <v>0.56999999999999995</v>
          </cell>
        </row>
        <row r="89">
          <cell r="A89" t="str">
            <v>IR1055</v>
          </cell>
          <cell r="B89" t="str">
            <v>Gesso agrícola</v>
          </cell>
          <cell r="C89" t="str">
            <v>kg</v>
          </cell>
          <cell r="D89">
            <v>0.3</v>
          </cell>
        </row>
        <row r="90">
          <cell r="A90" t="str">
            <v>IR1056</v>
          </cell>
          <cell r="B90" t="str">
            <v>Micronutrientes (FTE)</v>
          </cell>
          <cell r="C90" t="str">
            <v>kg</v>
          </cell>
          <cell r="D90">
            <v>2.66</v>
          </cell>
        </row>
        <row r="91">
          <cell r="A91" t="str">
            <v>IR1057</v>
          </cell>
          <cell r="B91" t="str">
            <v>Piso emborrachado para play-ground a céu aberto, tipo AUBICON ref. Impact Soft ou similar técnico</v>
          </cell>
          <cell r="C91" t="str">
            <v>m2</v>
          </cell>
          <cell r="D91">
            <v>159</v>
          </cell>
        </row>
        <row r="92">
          <cell r="A92" t="str">
            <v>IR1058</v>
          </cell>
          <cell r="B92" t="str">
            <v>Adaptador para mangueira de jardim, macho e fêmea, tipo TRAMONTINA 78502/000 ou equivalente técnico</v>
          </cell>
          <cell r="C92" t="str">
            <v>kit</v>
          </cell>
          <cell r="D92">
            <v>3.81</v>
          </cell>
        </row>
        <row r="93">
          <cell r="A93">
            <v>0</v>
          </cell>
          <cell r="B93">
            <v>0</v>
          </cell>
          <cell r="C93">
            <v>0</v>
          </cell>
          <cell r="D93">
            <v>0</v>
          </cell>
        </row>
        <row r="94">
          <cell r="A94">
            <v>0</v>
          </cell>
          <cell r="B94" t="str">
            <v>OS SERVIÇOS ABAIXO FORAM COTADOS NA PRAÇA OU PELA PINIWEB</v>
          </cell>
          <cell r="C94">
            <v>0</v>
          </cell>
          <cell r="D94">
            <v>0</v>
          </cell>
        </row>
        <row r="95">
          <cell r="A95" t="str">
            <v>IS1001</v>
          </cell>
          <cell r="B95" t="str">
            <v>Fornecimento de Ipê branco (Tabebuia roseo alba), com altura mínima de 2,00 m e diâmetro mínimo aproximado do caule de 2 cm, sem ramificações.</v>
          </cell>
          <cell r="C95" t="str">
            <v>UN</v>
          </cell>
          <cell r="D95">
            <v>53.2</v>
          </cell>
        </row>
        <row r="96">
          <cell r="A96" t="str">
            <v>IS1002</v>
          </cell>
          <cell r="B96" t="str">
            <v>Fornecimento de Ipê-Amarelo-Cascudo (Tabebuia vellosoi Toledo), com altura mínima de 2,00 m e diâmetro mínimo aproximado do caule de 2 cm, sem ramificações.</v>
          </cell>
          <cell r="C96" t="str">
            <v>UN</v>
          </cell>
          <cell r="D96">
            <v>53.2</v>
          </cell>
        </row>
        <row r="97">
          <cell r="A97" t="str">
            <v>IS1003</v>
          </cell>
          <cell r="B97" t="str">
            <v>Fornecimento de Ipê Rosa - (Tabebuia rosea), com altura mínima de 2,00 m e diâmetro mínimo aproximado do caule de 2 cm, sem ramificações.</v>
          </cell>
          <cell r="C97" t="str">
            <v>UN</v>
          </cell>
          <cell r="D97">
            <v>53.2</v>
          </cell>
        </row>
        <row r="98">
          <cell r="A98" t="str">
            <v>IS1004</v>
          </cell>
          <cell r="B98" t="str">
            <v>Fornecimento de Embaúba (Cecropia pachystachya), com altura mínima de 2,00 m e diâmetro mínimo aproximado do caule de 2 cm, sem ramificações.</v>
          </cell>
          <cell r="C98" t="str">
            <v>UN</v>
          </cell>
          <cell r="D98">
            <v>53.2</v>
          </cell>
        </row>
        <row r="99">
          <cell r="A99" t="str">
            <v>IS1005</v>
          </cell>
          <cell r="B99" t="str">
            <v>Fornecimento de Olho-de-cabra (Ormosia arborea (Vell.) Harms), com altura mínima de 2,00 m e diâmetro mínimo aproximado do caule de 2 cm, sem ramificações.</v>
          </cell>
          <cell r="C99" t="str">
            <v>UN</v>
          </cell>
          <cell r="D99">
            <v>74.48</v>
          </cell>
        </row>
        <row r="100">
          <cell r="A100" t="str">
            <v>IS1006</v>
          </cell>
          <cell r="B100" t="str">
            <v>Fornecimento de Pombeiro (Tapirira guianensis Aubl.), com altura mínima de 2,00 m e diâmetro mínimo aproximado do caule de 2 cm, sem ramificações.</v>
          </cell>
          <cell r="C100" t="str">
            <v>UN</v>
          </cell>
          <cell r="D100">
            <v>53.2</v>
          </cell>
        </row>
        <row r="101">
          <cell r="A101" t="str">
            <v>IS1007</v>
          </cell>
          <cell r="B101" t="str">
            <v>Fornecimento de Pequi (Caryocar brasiliense Cambess), com altura mínima de 2,00 m e diâmetro mínimo aproximado do caule de 2 cm, sem ramificações.</v>
          </cell>
          <cell r="C101" t="str">
            <v>UN</v>
          </cell>
          <cell r="D101">
            <v>74.48</v>
          </cell>
        </row>
        <row r="102">
          <cell r="A102" t="str">
            <v>IS1008</v>
          </cell>
          <cell r="B102" t="str">
            <v>Fornecimento de Jacarandá-do-cerrado (Dalbergia miscolobium Benth.), com altura mínima de 2,00 m e diâmetro mínimo aproximado do caule de 2 cm, sem ramificações.</v>
          </cell>
          <cell r="C102" t="str">
            <v>UN</v>
          </cell>
          <cell r="D102">
            <v>53.2</v>
          </cell>
        </row>
        <row r="103">
          <cell r="A103" t="str">
            <v>IS1009</v>
          </cell>
          <cell r="B103" t="str">
            <v>Fornecimento de Jambo-amarelo (Syzygium jambos (L.) Alston), com altura mínima de 2,00 m e diâmetro mínimo aproximado do caule de 2 cm, sem ramificações.</v>
          </cell>
          <cell r="C103" t="str">
            <v>UN</v>
          </cell>
          <cell r="D103">
            <v>53.2</v>
          </cell>
        </row>
        <row r="104">
          <cell r="A104" t="str">
            <v>IS1010</v>
          </cell>
          <cell r="B104" t="str">
            <v>Fornecimento de Cagaita (Eugenia dysenterica DC), com altura mínima de 2,00 m e diâmetro mínimo aproximado do caule de 2 cm, sem ramificações.</v>
          </cell>
          <cell r="C104" t="str">
            <v>UN</v>
          </cell>
          <cell r="D104">
            <v>74.48</v>
          </cell>
        </row>
        <row r="105">
          <cell r="A105" t="str">
            <v>IS1011</v>
          </cell>
          <cell r="B105" t="str">
            <v>Fornecimento de Sucupira-preta (Bowdichia virgilioides Kunth), com altura mínima de 2,00 m e diâmetro mínimo aproximado do caule de 2 cm, sem ramificações.</v>
          </cell>
          <cell r="C105" t="str">
            <v>UN</v>
          </cell>
          <cell r="D105">
            <v>74.48</v>
          </cell>
        </row>
        <row r="106">
          <cell r="A106" t="str">
            <v>IS1012</v>
          </cell>
          <cell r="B106" t="str">
            <v>Fornecimento de Baru (Dipteryx alata Vog.), com altura mínima de 2,00 m e diâmetro mínimo aproximado do caule de 2 cm, sem ramificações.</v>
          </cell>
          <cell r="C106" t="str">
            <v>UN</v>
          </cell>
          <cell r="D106">
            <v>74.48</v>
          </cell>
        </row>
        <row r="107">
          <cell r="A107" t="str">
            <v>IS1013</v>
          </cell>
          <cell r="B107" t="str">
            <v>Fornecimento de Gravílea (Grevillea banksii), com altura mínima de 2,00 m e diâmetro mínimo aproximado do caule de 2 cm, sem ramificações.</v>
          </cell>
          <cell r="C107" t="str">
            <v>UN</v>
          </cell>
          <cell r="D107">
            <v>4.26</v>
          </cell>
        </row>
        <row r="108">
          <cell r="A108" t="str">
            <v>IS1014</v>
          </cell>
          <cell r="B108" t="str">
            <v>Fornecimento de Quaresmeira (Tibouchina granulosa Cogn Benth.), com altura mínima de 2,00 m e diâmetro mínimo aproximado do caule de 2 cm, sem ramificações.</v>
          </cell>
          <cell r="C108" t="str">
            <v>UN</v>
          </cell>
          <cell r="D108">
            <v>51.08</v>
          </cell>
        </row>
        <row r="109">
          <cell r="A109" t="str">
            <v>IS1015</v>
          </cell>
          <cell r="B109" t="str">
            <v>Fornecimento de Unha-de-vaca (Bauhinia longifolia), com altura mínima de 2,00 m e diâmetro mínimo aproximado do caule de 2 cm, sem ramificações.</v>
          </cell>
          <cell r="C109" t="str">
            <v>UN</v>
          </cell>
          <cell r="D109">
            <v>15.96</v>
          </cell>
        </row>
        <row r="110">
          <cell r="A110" t="str">
            <v>IS1016</v>
          </cell>
          <cell r="B110" t="str">
            <v>Fornecimento de Pitanga (Eugenia uniflora), com altura mínima de 2,00 m e diâmetro mínimo aproximado do caule de 2 cm, sem ramificações.</v>
          </cell>
          <cell r="C110" t="str">
            <v>UN</v>
          </cell>
          <cell r="D110">
            <v>53.2</v>
          </cell>
        </row>
        <row r="111">
          <cell r="A111" t="str">
            <v>IS1018</v>
          </cell>
          <cell r="B111" t="str">
            <v>Fornecimento de Oiti (Licania tomentosa), com altura mínima de 2,00 m e diâmetro mínimo aproximado do caule de 2 cm, sem ramificações.</v>
          </cell>
          <cell r="C111" t="str">
            <v>UN</v>
          </cell>
          <cell r="D111">
            <v>51.08</v>
          </cell>
        </row>
        <row r="112">
          <cell r="A112" t="str">
            <v>IS1019</v>
          </cell>
          <cell r="B112" t="str">
            <v>Fornecimento de Ipê-amarelo-peludo (Tabebuia chrysotricha), com altura mínima de 2,00 m e diâmetro mínimo aproximado do caule de 2 cm, sem ramificações.</v>
          </cell>
          <cell r="C112" t="str">
            <v>UN</v>
          </cell>
          <cell r="D112">
            <v>53.2</v>
          </cell>
        </row>
        <row r="113">
          <cell r="A113" t="str">
            <v>IS1020</v>
          </cell>
          <cell r="B113" t="str">
            <v>Fornecimento de Escumilha Africana (Lagerstroemia speciosa), com altura mínima de 2,00 m e diâmetro mínimo aproximado do caule de 2 cm, sem ramificações.</v>
          </cell>
          <cell r="C113" t="str">
            <v>UN</v>
          </cell>
          <cell r="D113">
            <v>42.56</v>
          </cell>
        </row>
        <row r="114">
          <cell r="A114" t="str">
            <v>IS1021</v>
          </cell>
          <cell r="B114" t="str">
            <v>Fornecimento de Ingá-Mirim (Inga fagifolia (L.) Wild), com altura mínima de 2,00 m e diâmetro mínimo aproximado do caule de 2 cm, sem ramificações.</v>
          </cell>
          <cell r="C114" t="str">
            <v>UN</v>
          </cell>
          <cell r="D114">
            <v>53.2</v>
          </cell>
        </row>
        <row r="115">
          <cell r="A115" t="str">
            <v>IS1022</v>
          </cell>
          <cell r="B115" t="str">
            <v>Fornecimento de Sapucaia (Lecythis lanceolata Poir.), com altura mínima de 2,00 m e diâmetro mínimo aproximado do caule de 2 cm, sem ramificações.</v>
          </cell>
          <cell r="C115" t="str">
            <v>UN</v>
          </cell>
          <cell r="D115">
            <v>51.08</v>
          </cell>
        </row>
        <row r="116">
          <cell r="A116" t="str">
            <v>IS1023</v>
          </cell>
          <cell r="B116" t="str">
            <v>Fornecimento de Gonçalo-Alves (Astronium fraxinifolium), com altura mínima de 2,00 m e diâmetro mínimo aproximado do caule de 2 cm, sem ramificações.</v>
          </cell>
          <cell r="C116" t="str">
            <v>UN</v>
          </cell>
          <cell r="D116">
            <v>53.2</v>
          </cell>
        </row>
        <row r="117">
          <cell r="A117" t="str">
            <v>IS1024</v>
          </cell>
          <cell r="B117" t="str">
            <v>Fornecimento de Mulungu Coral (Erythrina mulungu Mart.), com altura mínima de 2,00 m e diâmetro mínimo aproximado do caule de 2 cm, sem ramificações.</v>
          </cell>
          <cell r="C117" t="str">
            <v>UN</v>
          </cell>
          <cell r="D117">
            <v>53.2</v>
          </cell>
        </row>
        <row r="118">
          <cell r="A118" t="str">
            <v>IS1025</v>
          </cell>
          <cell r="B118" t="str">
            <v>Fornecimento de Palmeira Jerivá (Syagrus romanxoffiana), com altura mínima de 2,00 m e diâmetro mínimo aproximado do caule de 2 cm, sem ramificações.</v>
          </cell>
          <cell r="C118" t="str">
            <v>UN</v>
          </cell>
          <cell r="D118">
            <v>138.33000000000001</v>
          </cell>
        </row>
        <row r="119">
          <cell r="A119" t="str">
            <v>IS1026</v>
          </cell>
          <cell r="B119" t="str">
            <v>Fornecimento de Pau Pereira (Platycyamus regnellii Benth), com altura mínima de 2,00 m e diâmetro mínimo aproximado do caule de 2 cm, sem ramificações.</v>
          </cell>
          <cell r="C119" t="str">
            <v>UN</v>
          </cell>
          <cell r="D119">
            <v>51.08</v>
          </cell>
        </row>
        <row r="120">
          <cell r="A120" t="str">
            <v>IS1027</v>
          </cell>
          <cell r="B120" t="str">
            <v>Fornecimento de Marmelada (Alibertia macrophylla K. Shum.), com altura mínima de 2,00 m e diâmetro mínimo aproximado do caule de 2 cm, sem ramificações.</v>
          </cell>
          <cell r="C120" t="str">
            <v>UN</v>
          </cell>
          <cell r="D120">
            <v>53.2</v>
          </cell>
        </row>
        <row r="121">
          <cell r="A121" t="str">
            <v>IS1028</v>
          </cell>
          <cell r="B121" t="str">
            <v>Fornecimento de Goiabeira (Psidium guajava) , com altura mínima de 2,00 m e diâmetro mínimo aproximado do caule de 2 cm, sem ramificações.</v>
          </cell>
          <cell r="C121" t="str">
            <v>UN</v>
          </cell>
          <cell r="D121">
            <v>53.2</v>
          </cell>
        </row>
        <row r="122">
          <cell r="A122" t="str">
            <v>IS1029</v>
          </cell>
          <cell r="B122" t="str">
            <v>Fornecimento de Romã (Punica granatum Linn.), com altura mínima de 2,00 m e diâmetro mínimo aproximado do caule de 2 cm, sem ramificações.</v>
          </cell>
          <cell r="C122" t="str">
            <v>UN</v>
          </cell>
          <cell r="D122">
            <v>53.2</v>
          </cell>
        </row>
        <row r="123">
          <cell r="A123" t="str">
            <v>IS1030</v>
          </cell>
          <cell r="B123" t="str">
            <v>Fornecimento de Mirindiba (Terminalia brasiliensis), com altura mínima de 2,00 m e diâmetro mínimo aproximado do caule de 2 cm, sem ramificações.</v>
          </cell>
          <cell r="C123" t="str">
            <v>UN</v>
          </cell>
          <cell r="D123">
            <v>53.2</v>
          </cell>
        </row>
        <row r="124">
          <cell r="A124" t="str">
            <v>IS1031</v>
          </cell>
          <cell r="B124" t="str">
            <v>Fornecimento de Jequitibá Rosa (Cariniana estrellensis), com altura mínima de 2,00 m e diâmetro mínimo aproximado do caule de 2 cm, sem ramificações.</v>
          </cell>
          <cell r="C124" t="str">
            <v>UN</v>
          </cell>
          <cell r="D124">
            <v>53.2</v>
          </cell>
        </row>
        <row r="125">
          <cell r="A125" t="str">
            <v>IS1032</v>
          </cell>
          <cell r="B125" t="str">
            <v>Fornecimento de Chorão (Schinus molle), com altura mínima de 2,00 m e diâmetro mínimo aproximado do caule de 2 cm, sem ramificações.</v>
          </cell>
          <cell r="C125" t="str">
            <v>UN</v>
          </cell>
          <cell r="D125">
            <v>51.08</v>
          </cell>
        </row>
        <row r="126">
          <cell r="A126" t="str">
            <v>IS1033</v>
          </cell>
          <cell r="B126" t="str">
            <v>Fornecimento de Cambuí, Canafístula (Peltophorum dubium), com altura mínima de 2,00 m e diâmetro mínimo aproximado do caule de 2 cm, sem ramificações.</v>
          </cell>
          <cell r="C126" t="str">
            <v>UN</v>
          </cell>
          <cell r="D126">
            <v>53.2</v>
          </cell>
        </row>
        <row r="127">
          <cell r="A127" t="str">
            <v>IS1034</v>
          </cell>
          <cell r="B127" t="str">
            <v>Fornecimento de Canzileiro (Lonchocarpus campestris Mart), com altura mínima de 2,00 m e diâmetro mínimo aproximado do caule de 2 cm, sem ramificações.</v>
          </cell>
          <cell r="C127" t="str">
            <v>UN</v>
          </cell>
          <cell r="D127">
            <v>24.47</v>
          </cell>
        </row>
        <row r="128">
          <cell r="A128" t="str">
            <v>IS1035</v>
          </cell>
          <cell r="B128" t="str">
            <v>Fornecimento de Pau de Óleo (Copaifera langsdorffii), com altura mínima de 2,00 m e diâmetro mínimo aproximado do caule de 2 cm, sem ramificações.</v>
          </cell>
          <cell r="C128" t="str">
            <v>UN</v>
          </cell>
          <cell r="D128">
            <v>51.08</v>
          </cell>
        </row>
        <row r="129">
          <cell r="A129" t="str">
            <v>IS1036</v>
          </cell>
          <cell r="B129" t="str">
            <v>Fornecimento de Pau Formiga (Triplaris brasiliana Cham.), com altura mínima de 2,00 m e diâmetro mínimo aproximado do caule de 2 cm, sem ramificações.</v>
          </cell>
          <cell r="C129" t="str">
            <v>UN</v>
          </cell>
          <cell r="D129">
            <v>53.2</v>
          </cell>
        </row>
        <row r="130">
          <cell r="A130" t="str">
            <v>IS1037</v>
          </cell>
          <cell r="B130" t="str">
            <v>Fornecimento de Flamboyant Mirim (Caesalphina pucherrima), com altura mínima de 2,00 m e diâmetro mínimo aproximado do caule de 2 cm, sem ramificações.</v>
          </cell>
          <cell r="C130" t="str">
            <v>UN</v>
          </cell>
          <cell r="D130">
            <v>4.26</v>
          </cell>
        </row>
        <row r="131">
          <cell r="A131" t="str">
            <v>IS1038</v>
          </cell>
          <cell r="B131" t="str">
            <v>Fornecimento de Faveiro (Dimorphandra mollis), com altura mínima de 2,00 m e diâmetro mínimo aproximado do caule de 2 cm, sem ramificações.</v>
          </cell>
          <cell r="C131" t="str">
            <v>UN</v>
          </cell>
          <cell r="D131">
            <v>85.13</v>
          </cell>
        </row>
        <row r="132">
          <cell r="A132" t="str">
            <v>IS1039</v>
          </cell>
          <cell r="B132" t="str">
            <v>Fornecimento de Vinhático (Plathymenia reticulata), com altura mínima de 2,00 m e diâmetro mínimo aproximado do caule de 2 cm, sem ramificações.</v>
          </cell>
          <cell r="C132" t="str">
            <v>UN</v>
          </cell>
          <cell r="D132">
            <v>51.08</v>
          </cell>
        </row>
        <row r="133">
          <cell r="A133" t="str">
            <v>IS1040</v>
          </cell>
          <cell r="B133" t="str">
            <v>Fornecimento de Mulungu-do-Litoral (Erythrina speciosa), com altura mínima de 2,00 m e diâmetro mínimo aproximado do caule de 2 cm, sem ramificações.</v>
          </cell>
          <cell r="C133" t="str">
            <v>UN</v>
          </cell>
          <cell r="D133">
            <v>53.2</v>
          </cell>
        </row>
        <row r="134">
          <cell r="A134" t="str">
            <v>IS1041</v>
          </cell>
          <cell r="B134" t="str">
            <v>Fornecimento de Resedá (Lagerstroemia indica), com altura mínima de 2,00 m e diâmetro mínimo aproximado do caule de 2 cm, sem ramificações.</v>
          </cell>
          <cell r="C134" t="str">
            <v>UN</v>
          </cell>
          <cell r="D134">
            <v>4.47</v>
          </cell>
        </row>
        <row r="135">
          <cell r="A135" t="str">
            <v>IS1042</v>
          </cell>
          <cell r="B135" t="str">
            <v>Fornecimento de Ipê de Jardim (Tecoma stans), com altura mínima de 2,00 m e diâmetro mínimo aproximado do caule de 2 cm, sem ramificações.</v>
          </cell>
          <cell r="C135" t="str">
            <v>UN</v>
          </cell>
          <cell r="D135">
            <v>4.26</v>
          </cell>
        </row>
        <row r="136">
          <cell r="A136" t="str">
            <v>IS1043</v>
          </cell>
          <cell r="B136" t="str">
            <v>Fornecimento de Calistemon (Callistemon atrinus), com altura mínima de 2,00 m e diâmetro mínimo aproximado do caule de 2 cm, sem ramificações.</v>
          </cell>
          <cell r="C136" t="str">
            <v>UN</v>
          </cell>
          <cell r="D136">
            <v>25.54</v>
          </cell>
        </row>
        <row r="137">
          <cell r="A137" t="str">
            <v>IS1044</v>
          </cell>
          <cell r="B137" t="str">
            <v>Fornecimento de Jacarandá de Minas (Jacaranda cuspidifolia), com altura mínima de 2,00 m e diâmetro mínimo aproximado do caule de 2 cm, sem ramificações.</v>
          </cell>
          <cell r="C137" t="str">
            <v>UN</v>
          </cell>
          <cell r="D137">
            <v>53.2</v>
          </cell>
        </row>
        <row r="138">
          <cell r="A138" t="str">
            <v>IS1045</v>
          </cell>
          <cell r="B138" t="str">
            <v>Fornecimento de Louro Preto (Cordia glabatra), com altura mínima de 2,00 m e diâmetro mínimo aproximado do caule de 2 cm, sem ramificações.</v>
          </cell>
          <cell r="C138" t="str">
            <v>UN</v>
          </cell>
          <cell r="D138">
            <v>53.2</v>
          </cell>
        </row>
        <row r="139">
          <cell r="A139" t="str">
            <v>IS1046</v>
          </cell>
          <cell r="B139" t="str">
            <v>Fornecimento de Ipê Amarelo da Mata (Tabebuia serratifolia), com altura mínima de 2,00 m e diâmetro mínimo aproximado do caule de 2 cm, sem ramificações.</v>
          </cell>
          <cell r="C139" t="str">
            <v>UN</v>
          </cell>
          <cell r="D139">
            <v>53.2</v>
          </cell>
        </row>
        <row r="140">
          <cell r="A140" t="str">
            <v>IS1047</v>
          </cell>
          <cell r="B140" t="str">
            <v>Fornecimento de Cabo-de-Machado (Pouteria torta), com altura mínima de 2,00 m e diâmetro mínimo aproximado do caule de 2 cm, sem ramificações.</v>
          </cell>
          <cell r="C140" t="str">
            <v>UN</v>
          </cell>
          <cell r="D140">
            <v>53.2</v>
          </cell>
        </row>
        <row r="141">
          <cell r="A141" t="str">
            <v>IS1048</v>
          </cell>
          <cell r="B141" t="str">
            <v>Fornecimento de Amora (Morus nigra), com altura mínima de 2,00 m e diâmetro mínimo aproximado do caule de 2 cm, sem ramificações.</v>
          </cell>
          <cell r="C141" t="str">
            <v>UN</v>
          </cell>
          <cell r="D141">
            <v>53.2</v>
          </cell>
        </row>
        <row r="142">
          <cell r="A142" t="str">
            <v>IS1050</v>
          </cell>
          <cell r="B142" t="str">
            <v>Fornecimento de Jequitibá Vermelho (Cariniana rubra), com altura mínima de 2,00 m e diâmetro mínimo aproximado do caule de 2 cm, sem ramificações.</v>
          </cell>
          <cell r="C142" t="str">
            <v>UN</v>
          </cell>
          <cell r="D142">
            <v>69.16</v>
          </cell>
        </row>
        <row r="143">
          <cell r="A143" t="str">
            <v>IS1051</v>
          </cell>
          <cell r="B143" t="str">
            <v>Fornecimento de Barriguda (Chorisia glaziovii), com altura mínima de 2,00 m e diâmetro mínimo aproximado do caule de 2 cm, sem ramificações.</v>
          </cell>
          <cell r="C143" t="str">
            <v>UN</v>
          </cell>
          <cell r="D143">
            <v>53.2</v>
          </cell>
        </row>
        <row r="144">
          <cell r="A144" t="str">
            <v>IS1052</v>
          </cell>
          <cell r="B144" t="str">
            <v>Fornecimento de Candeia (Piptocarpha rotundifolia), com altura mínima de 2,00 m e diâmetro mínimo aproximado do caule de 2 cm, sem ramificações.</v>
          </cell>
          <cell r="C144" t="str">
            <v>UN</v>
          </cell>
          <cell r="D144">
            <v>53.2</v>
          </cell>
        </row>
        <row r="145">
          <cell r="A145" t="str">
            <v>IS1053</v>
          </cell>
          <cell r="B145" t="str">
            <v>Fornecimento de Sucupira Branca (Pterodon emarginatus), com altura mínima de 2,00 m e diâmetro mínimo aproximado do caule de 2 cm, sem ramificações.</v>
          </cell>
          <cell r="C145" t="str">
            <v>UN</v>
          </cell>
          <cell r="D145">
            <v>74.48</v>
          </cell>
        </row>
        <row r="146">
          <cell r="A146" t="str">
            <v>IS1054</v>
          </cell>
          <cell r="B146" t="str">
            <v>Fornecimento de Ingá Colar (Inga marginata), com altura mínima de 2,00 m e diâmetro mínimo aproximado do caule de 2 cm, sem ramificações.</v>
          </cell>
          <cell r="C146" t="str">
            <v>UN</v>
          </cell>
          <cell r="D146">
            <v>53.2</v>
          </cell>
        </row>
        <row r="147">
          <cell r="A147" t="str">
            <v>IS1055</v>
          </cell>
          <cell r="B147" t="str">
            <v>Fornecimento de Caqui do Mato (Diospyros brasiliensis Mart.), com altura mínima de 2,00 m e diâmetro mínimo aproximado do caule de 2 cm, sem ramificações.</v>
          </cell>
          <cell r="C147" t="str">
            <v>UN</v>
          </cell>
          <cell r="D147">
            <v>53.2</v>
          </cell>
        </row>
        <row r="148">
          <cell r="A148" t="str">
            <v>IS1056</v>
          </cell>
          <cell r="B148" t="str">
            <v>Fornecimento de Aroeira (Myracrodruon urundeuva), com altura mínima de 2,00 m e diâmetro mínimo aproximado do caule de 2 cm, sem ramificações.</v>
          </cell>
          <cell r="C148" t="str">
            <v>UN</v>
          </cell>
          <cell r="D148">
            <v>53.2</v>
          </cell>
        </row>
        <row r="149">
          <cell r="A149" t="str">
            <v>IS1057</v>
          </cell>
          <cell r="B149" t="str">
            <v>Fornecimento de Peroba Rosa (Aspidosperma cylindrocarpon), com altura mínima de 2,00 m e diâmetro mínimo aproximado do caule de 2 cm, sem ramificações.</v>
          </cell>
          <cell r="C149" t="str">
            <v>UN</v>
          </cell>
          <cell r="D149">
            <v>51.08</v>
          </cell>
        </row>
        <row r="150">
          <cell r="A150" t="str">
            <v>IS1058</v>
          </cell>
          <cell r="B150" t="str">
            <v>Fornecimento de Freijó (Cordia trichotoma), com altura mínima de 2,00 m e diâmetro mínimo aproximado do caule de 2 cm, sem ramificações.</v>
          </cell>
          <cell r="C150" t="str">
            <v>UN</v>
          </cell>
          <cell r="D150">
            <v>53.2</v>
          </cell>
        </row>
        <row r="151">
          <cell r="A151" t="str">
            <v>IS1059</v>
          </cell>
          <cell r="B151" t="str">
            <v>Fornecimento de Guatembu do Cerrado (Aspidodperma macrocarpon), com altura mínima de 2,00 m e diâmetro mínimo aproximado do caule de 2 cm, sem ramificações.</v>
          </cell>
          <cell r="C151" t="str">
            <v>UN</v>
          </cell>
          <cell r="D151">
            <v>51.08</v>
          </cell>
        </row>
        <row r="152">
          <cell r="A152" t="str">
            <v>IS1060</v>
          </cell>
          <cell r="B152" t="str">
            <v>Fornecimento de Ipê Roxo (Tabebuia impetiginosa), com altura mínima de 2,00 m e diâmetro mínimo aproximado do caule de 2 cm, sem ramificações.</v>
          </cell>
          <cell r="C152" t="str">
            <v>UN</v>
          </cell>
          <cell r="D152">
            <v>53.2</v>
          </cell>
        </row>
        <row r="153">
          <cell r="A153" t="str">
            <v>IS1061</v>
          </cell>
          <cell r="B153" t="str">
            <v>Fornecimento de Pau-Terra (Qualea parviflora Mart), com altura mínima de 2,00 m e diâmetro mínimo aproximado do caule de 2 cm, sem ramificações.</v>
          </cell>
          <cell r="C153" t="str">
            <v>UN</v>
          </cell>
          <cell r="D153">
            <v>51.08</v>
          </cell>
        </row>
        <row r="154">
          <cell r="A154" t="str">
            <v>IS1063</v>
          </cell>
          <cell r="B154" t="str">
            <v>Fornecimento de Chuva de Ouro (Cassia ferruginea), com altura mínima de 2,00 m e diâmetro mínimo aproximado do caule de 2 cm, sem ramificações.</v>
          </cell>
          <cell r="C154" t="str">
            <v>UN</v>
          </cell>
          <cell r="D154">
            <v>53.2</v>
          </cell>
        </row>
        <row r="155">
          <cell r="A155" t="str">
            <v>IS1064</v>
          </cell>
          <cell r="B155" t="str">
            <v>Fornecimento de Tamboril da Mata (Enterolobium contortisiliquum), com altura mínima de 2,00 m e diâmetro mínimo aproximado do caule de 2 cm, sem ramificações.</v>
          </cell>
          <cell r="C155" t="str">
            <v>UN</v>
          </cell>
          <cell r="D155">
            <v>53.2</v>
          </cell>
        </row>
        <row r="156">
          <cell r="A156" t="str">
            <v>IS1065</v>
          </cell>
          <cell r="B156" t="str">
            <v>Fornecimento de Angico (Anadenanthera macrocarpa), com altura mínima de 2,00 m e diâmetro mínimo aproximado do caule de 2 cm, sem ramificações.</v>
          </cell>
          <cell r="C156" t="str">
            <v>UN</v>
          </cell>
          <cell r="D156">
            <v>53.2</v>
          </cell>
        </row>
        <row r="157">
          <cell r="A157" t="str">
            <v>IS1066</v>
          </cell>
          <cell r="B157" t="str">
            <v>Fornecimento de Mutamba (Guazuma ulmifolia), com altura mínima de 2,00 m e diâmetro mínimo aproximado do caule de 2 cm, sem ramificações.</v>
          </cell>
          <cell r="C157" t="str">
            <v>UN</v>
          </cell>
          <cell r="D157">
            <v>53.2</v>
          </cell>
        </row>
        <row r="158">
          <cell r="A158" t="str">
            <v>IS1067</v>
          </cell>
          <cell r="B158" t="str">
            <v>Fornecimento de Jasmim-Manga (Plumeria rubra), com altura mínima de 2,00 m e diâmetro mínimo aproximado do caule de 2 cm, sem ramificações.</v>
          </cell>
          <cell r="C158" t="str">
            <v>UN</v>
          </cell>
          <cell r="D158">
            <v>4.47</v>
          </cell>
        </row>
        <row r="159">
          <cell r="A159" t="str">
            <v>IS1068</v>
          </cell>
          <cell r="B159" t="str">
            <v>Fornecimento de Quaresmeirinha (Tibouchina stenocarpa) - 5 un/m².</v>
          </cell>
          <cell r="C159" t="str">
            <v>M2</v>
          </cell>
          <cell r="D159">
            <v>9.58</v>
          </cell>
        </row>
        <row r="160">
          <cell r="A160" t="str">
            <v>IS1069</v>
          </cell>
          <cell r="B160" t="str">
            <v>Fornecimento de Girassol-de-jardim (Helianthus debilis) - 10 un/m².</v>
          </cell>
          <cell r="C160" t="str">
            <v>M2</v>
          </cell>
          <cell r="D160">
            <v>9.58</v>
          </cell>
        </row>
        <row r="161">
          <cell r="A161" t="str">
            <v>IS1070</v>
          </cell>
          <cell r="B161" t="str">
            <v>Fornecimento de Camarão (Justicia brandegeana) - 20 un/m².</v>
          </cell>
          <cell r="C161" t="str">
            <v>M2</v>
          </cell>
          <cell r="D161">
            <v>80.87</v>
          </cell>
        </row>
        <row r="162">
          <cell r="A162" t="str">
            <v>IS1071</v>
          </cell>
          <cell r="B162" t="str">
            <v>Fornecimento de Iresine (Iresine herbstii) - 5 un/m².</v>
          </cell>
          <cell r="C162" t="str">
            <v>M2</v>
          </cell>
          <cell r="D162">
            <v>45.22</v>
          </cell>
        </row>
        <row r="163">
          <cell r="A163" t="str">
            <v>IS1072</v>
          </cell>
          <cell r="B163" t="str">
            <v>Fornecimento de Viuvinha (Petrea subserrata) - 20 un/m².</v>
          </cell>
          <cell r="C163" t="str">
            <v>M2</v>
          </cell>
          <cell r="D163">
            <v>95.77</v>
          </cell>
        </row>
        <row r="164">
          <cell r="A164" t="str">
            <v>IS1073</v>
          </cell>
          <cell r="B164" t="str">
            <v>Fornecimento de Grama Batatais (Paspalum notatum).</v>
          </cell>
          <cell r="C164" t="str">
            <v>M2</v>
          </cell>
          <cell r="D164">
            <v>5.32</v>
          </cell>
        </row>
        <row r="165">
          <cell r="A165" t="str">
            <v>IS1074</v>
          </cell>
          <cell r="B165" t="str">
            <v>Fornecimento de Grama São Carlos (Axonopus compressus).</v>
          </cell>
          <cell r="C165" t="str">
            <v>M2</v>
          </cell>
          <cell r="D165">
            <v>5.32</v>
          </cell>
        </row>
        <row r="166">
          <cell r="A166" t="str">
            <v>IS1075</v>
          </cell>
          <cell r="B166" t="str">
            <v>Fornecimento de Vedélia (Sphagneticola trilobata (L.) Pruski)- 20 un/m².</v>
          </cell>
          <cell r="C166" t="str">
            <v>M2</v>
          </cell>
          <cell r="D166">
            <v>19.149999999999999</v>
          </cell>
        </row>
        <row r="167">
          <cell r="A167" t="str">
            <v>IS1076</v>
          </cell>
          <cell r="B167" t="str">
            <v>Fornecimento de Camomila (Coreopsis grandiflora) - 20 un/m².</v>
          </cell>
          <cell r="C167" t="str">
            <v>M2</v>
          </cell>
          <cell r="D167">
            <v>19.149999999999999</v>
          </cell>
        </row>
        <row r="168">
          <cell r="A168" t="str">
            <v>IS1077</v>
          </cell>
          <cell r="B168" t="str">
            <v>Fornecimento de Barléria (Barleria cristata)- 15 un/m².</v>
          </cell>
          <cell r="C168" t="str">
            <v>M2</v>
          </cell>
          <cell r="D168">
            <v>71.819999999999993</v>
          </cell>
        </row>
        <row r="169">
          <cell r="A169" t="str">
            <v>IS1079</v>
          </cell>
          <cell r="B169" t="str">
            <v>Fornecimento de Azaléia (Rhododendron simsii Planch.)- 15 un/m².</v>
          </cell>
          <cell r="C169" t="str">
            <v>M2</v>
          </cell>
          <cell r="D169">
            <v>71.819999999999993</v>
          </cell>
        </row>
        <row r="170">
          <cell r="A170" t="str">
            <v>IS1080</v>
          </cell>
          <cell r="B170" t="str">
            <v>Fornecimento de Esponjinha (Caliandra brevipes) - 5 un/m².</v>
          </cell>
          <cell r="C170" t="str">
            <v>M2</v>
          </cell>
          <cell r="D170">
            <v>26.6</v>
          </cell>
        </row>
        <row r="171">
          <cell r="A171" t="str">
            <v>IS1081</v>
          </cell>
          <cell r="B171" t="str">
            <v>Fornecimento de Flor de Coral (Russelia equisetiformisI)- 20 un/m².</v>
          </cell>
          <cell r="C171" t="str">
            <v>M2</v>
          </cell>
          <cell r="D171">
            <v>95.77</v>
          </cell>
        </row>
        <row r="172">
          <cell r="A172" t="str">
            <v>IS1082</v>
          </cell>
          <cell r="B172" t="str">
            <v>Fornecimento de Azulzinha (Thumbergia grandiflora)- 10 un/m².</v>
          </cell>
          <cell r="C172" t="str">
            <v>M2</v>
          </cell>
          <cell r="D172">
            <v>47.88</v>
          </cell>
        </row>
        <row r="173">
          <cell r="A173" t="str">
            <v>IS1083</v>
          </cell>
          <cell r="B173" t="str">
            <v>Fornecimento de Quaresmeira Rasteira (Schizocentron elegans)- 5 un/m².</v>
          </cell>
          <cell r="C173" t="str">
            <v>M2</v>
          </cell>
          <cell r="D173">
            <v>9.58</v>
          </cell>
        </row>
        <row r="174">
          <cell r="A174" t="str">
            <v>IS1084</v>
          </cell>
          <cell r="B174" t="str">
            <v>Fornecimento de Ixora Coral (Ixora coccinea Linn)- 10 un/m².</v>
          </cell>
          <cell r="C174" t="str">
            <v>M2</v>
          </cell>
          <cell r="D174">
            <v>27.67</v>
          </cell>
        </row>
        <row r="175">
          <cell r="A175" t="str">
            <v>IS1085</v>
          </cell>
          <cell r="B175" t="str">
            <v>Fornecimento de Plumbago (Plumbago capensis)- 10 un/m².</v>
          </cell>
          <cell r="C175" t="str">
            <v>M2</v>
          </cell>
          <cell r="D175">
            <v>34.049999999999997</v>
          </cell>
        </row>
        <row r="176">
          <cell r="A176" t="str">
            <v>IS1086</v>
          </cell>
          <cell r="B176" t="str">
            <v>Fornecimento de Russélia (Russelia equisetiformis)- 20 un/m².</v>
          </cell>
          <cell r="C176" t="str">
            <v>M2</v>
          </cell>
          <cell r="D176">
            <v>95.77</v>
          </cell>
        </row>
        <row r="177">
          <cell r="A177" t="str">
            <v>IS1087</v>
          </cell>
          <cell r="B177" t="str">
            <v>Fornecimento de Frésia (Freesia x hybrida)- 10 un/m².</v>
          </cell>
          <cell r="C177" t="str">
            <v>M2</v>
          </cell>
          <cell r="D177">
            <v>47.88</v>
          </cell>
        </row>
        <row r="178">
          <cell r="A178" t="str">
            <v>IS1088</v>
          </cell>
          <cell r="B178" t="str">
            <v>Fornecimento de Margaridinha (Coreopsis lanceolata)- 10 un/m².</v>
          </cell>
          <cell r="C178" t="str">
            <v>M2</v>
          </cell>
          <cell r="D178">
            <v>19.149999999999999</v>
          </cell>
        </row>
        <row r="179">
          <cell r="A179" t="str">
            <v>IS1089</v>
          </cell>
          <cell r="B179" t="str">
            <v>Fornecimento de Grama Amendoim (Arachis repens)- 5 un/m².</v>
          </cell>
          <cell r="C179" t="str">
            <v>M2</v>
          </cell>
          <cell r="D179">
            <v>6.38</v>
          </cell>
        </row>
        <row r="180">
          <cell r="A180" t="str">
            <v>IS1090</v>
          </cell>
          <cell r="B180" t="str">
            <v>Fornecimento de Tumbérgia (Thumbergia erecta) - 10 un/m².</v>
          </cell>
          <cell r="C180" t="str">
            <v>M2</v>
          </cell>
          <cell r="D180">
            <v>61.72</v>
          </cell>
        </row>
        <row r="181">
          <cell r="A181" t="str">
            <v>IS1091</v>
          </cell>
          <cell r="B181" t="str">
            <v>Fornecimento de Flor de Maio (Montanoa bipinnatifida) - 10 un/m².</v>
          </cell>
          <cell r="C181" t="str">
            <v>M2</v>
          </cell>
          <cell r="D181">
            <v>0.73</v>
          </cell>
        </row>
        <row r="182">
          <cell r="A182" t="str">
            <v>IS1092</v>
          </cell>
          <cell r="B182" t="str">
            <v>TRAVE / POSTE DE VÔLEIBOL (PAR S/REDE)</v>
          </cell>
          <cell r="C182" t="str">
            <v>CJ</v>
          </cell>
          <cell r="D182">
            <v>818.61</v>
          </cell>
        </row>
        <row r="183">
          <cell r="A183" t="str">
            <v>IS1093</v>
          </cell>
          <cell r="B183" t="str">
            <v>TRAVES PARA FUTEBOL DE SALÃO OU FUTEBOL DE 5</v>
          </cell>
          <cell r="C183" t="str">
            <v>CJ</v>
          </cell>
          <cell r="D183">
            <v>1993.15</v>
          </cell>
        </row>
        <row r="184">
          <cell r="A184" t="str">
            <v>IS1101</v>
          </cell>
          <cell r="B184" t="str">
            <v>Projetos as built das instalações elétricas e hidráulicas da praça.</v>
          </cell>
          <cell r="C184" t="str">
            <v>m2</v>
          </cell>
          <cell r="D184">
            <v>7.71</v>
          </cell>
        </row>
        <row r="185">
          <cell r="A185" t="str">
            <v>IS1102</v>
          </cell>
          <cell r="B185" t="str">
            <v>Fornecimento de Fisocalima (Physocalymma scaberrimum Pohl.), com altura mínima de 2,00 m e diâmetro mínimo aproximado do caule de 2 cm, sem ramificações.</v>
          </cell>
          <cell r="C185" t="str">
            <v>UN</v>
          </cell>
          <cell r="D185">
            <v>47.88</v>
          </cell>
        </row>
        <row r="186">
          <cell r="A186" t="str">
            <v>IS1103</v>
          </cell>
          <cell r="B186" t="str">
            <v>EQUIPAMENTO DE EXERCÍCIO FÍSICO, CONFORME PRANCHA 048/12 (ARQUIVO "4517_detalhes_V2_AR21a24_R06.dwg")</v>
          </cell>
          <cell r="C186" t="str">
            <v>UN</v>
          </cell>
          <cell r="D186">
            <v>8506.02</v>
          </cell>
        </row>
        <row r="187">
          <cell r="A187" t="str">
            <v>IS1106</v>
          </cell>
          <cell r="B187" t="str">
            <v xml:space="preserve">Fabricação e fornecimento de paraciclo de aço inóx escovado, 2" de diâmetro, 0,75 m de altura e 0,95 m de comprimento (excluído o chumbamento no piso). </v>
          </cell>
          <cell r="C187" t="str">
            <v>UN</v>
          </cell>
          <cell r="D187">
            <v>195.83</v>
          </cell>
        </row>
        <row r="188">
          <cell r="A188" t="str">
            <v>IS1107</v>
          </cell>
          <cell r="B188" t="str">
            <v>Execução de topografia para praça, executado por equipe habilitada com estação total.</v>
          </cell>
          <cell r="C188" t="str">
            <v>UN</v>
          </cell>
          <cell r="D188">
            <v>1063.4100000000001</v>
          </cell>
        </row>
        <row r="189">
          <cell r="A189" t="str">
            <v>IS1108</v>
          </cell>
          <cell r="B189" t="str">
            <v>Fornecimento de projetos executivos para praça.</v>
          </cell>
          <cell r="C189" t="str">
            <v>UN</v>
          </cell>
          <cell r="D189">
            <v>7976.79</v>
          </cell>
        </row>
        <row r="190">
          <cell r="A190" t="str">
            <v>IS1109</v>
          </cell>
          <cell r="B190" t="str">
            <v>Licenças e ART'S de projetos executivos para praça.</v>
          </cell>
          <cell r="C190" t="str">
            <v>UN</v>
          </cell>
          <cell r="D190">
            <v>167.68</v>
          </cell>
        </row>
        <row r="191">
          <cell r="A191" t="str">
            <v>IS1110</v>
          </cell>
          <cell r="B191" t="str">
            <v>Jogos de cópias (p&amp;b) de projetos por praça.</v>
          </cell>
          <cell r="C191" t="str">
            <v>M</v>
          </cell>
          <cell r="D191">
            <v>6.6</v>
          </cell>
        </row>
        <row r="192">
          <cell r="A192" t="str">
            <v>IS1111</v>
          </cell>
          <cell r="B192" t="str">
            <v>Serviços de limpeza permanente com retirada de entulho (caçamba de entulho), durante o período da obra.</v>
          </cell>
          <cell r="C192" t="str">
            <v>UN/MÊS</v>
          </cell>
          <cell r="D192">
            <v>360</v>
          </cell>
        </row>
        <row r="193">
          <cell r="A193" t="str">
            <v>IS1112</v>
          </cell>
          <cell r="B193" t="str">
            <v>Administração por profissional especializado para construção de um conjunto de um Skate Park, um Half-pipe e um Skate-Bowl, excluídos materiais e mão de obra direta.</v>
          </cell>
          <cell r="C193" t="str">
            <v>CJ</v>
          </cell>
          <cell r="D193">
            <v>7663.5</v>
          </cell>
        </row>
        <row r="194">
          <cell r="A194">
            <v>0</v>
          </cell>
          <cell r="B194">
            <v>0</v>
          </cell>
          <cell r="C194">
            <v>0</v>
          </cell>
          <cell r="D194">
            <v>0</v>
          </cell>
        </row>
        <row r="195">
          <cell r="A195">
            <v>0</v>
          </cell>
          <cell r="B195">
            <v>0</v>
          </cell>
          <cell r="C195">
            <v>0</v>
          </cell>
          <cell r="D195">
            <v>0</v>
          </cell>
        </row>
      </sheetData>
      <sheetData sheetId="30">
        <row r="1">
          <cell r="A1" t="str">
            <v>COMPOSIÇÕE DE PREÇOS DO PROJETO - RESUMO</v>
          </cell>
          <cell r="B1">
            <v>0</v>
          </cell>
          <cell r="C1">
            <v>0</v>
          </cell>
          <cell r="D1">
            <v>0</v>
          </cell>
          <cell r="E1" t="str">
            <v>Datas-Base</v>
          </cell>
        </row>
        <row r="2">
          <cell r="A2" t="str">
            <v>OBRA:</v>
          </cell>
          <cell r="B2" t="str">
            <v>18 PRAÇAS EM RIACHO FUNDO II/DF</v>
          </cell>
          <cell r="C2">
            <v>0</v>
          </cell>
          <cell r="D2" t="str">
            <v>SINAPI:</v>
          </cell>
          <cell r="E2" t="str">
            <v>04/2017</v>
          </cell>
        </row>
        <row r="3">
          <cell r="A3" t="str">
            <v>CLIENTE:</v>
          </cell>
          <cell r="B3" t="str">
            <v>CODHAB</v>
          </cell>
          <cell r="C3">
            <v>0</v>
          </cell>
          <cell r="D3" t="str">
            <v>PROJETO:</v>
          </cell>
          <cell r="E3">
            <v>42826</v>
          </cell>
        </row>
        <row r="4">
          <cell r="A4" t="str">
            <v>CÓDIGO</v>
          </cell>
          <cell r="B4" t="str">
            <v>FONTE BASE</v>
          </cell>
          <cell r="C4" t="str">
            <v>DESCRIÇÃO</v>
          </cell>
          <cell r="D4" t="str">
            <v>UNID</v>
          </cell>
          <cell r="E4" t="str">
            <v>PR. UNIT</v>
          </cell>
        </row>
        <row r="5">
          <cell r="A5">
            <v>0</v>
          </cell>
          <cell r="B5">
            <v>0</v>
          </cell>
          <cell r="C5">
            <v>0</v>
          </cell>
          <cell r="D5">
            <v>0</v>
          </cell>
          <cell r="E5">
            <v>0</v>
          </cell>
        </row>
        <row r="6">
          <cell r="A6">
            <v>0</v>
          </cell>
          <cell r="B6">
            <v>0</v>
          </cell>
          <cell r="C6" t="str">
            <v>CPUs ANALÍTICAS GERAIS (COMUNS A TODAS AS PRAÇAS)</v>
          </cell>
          <cell r="D6">
            <v>0</v>
          </cell>
          <cell r="E6">
            <v>0</v>
          </cell>
        </row>
        <row r="7">
          <cell r="A7" t="str">
            <v>CP0001</v>
          </cell>
          <cell r="B7" t="str">
            <v>NOVACAP</v>
          </cell>
          <cell r="C7" t="str">
            <v>Ipê branco (Tabebuia roseo alba)</v>
          </cell>
          <cell r="D7" t="str">
            <v>un</v>
          </cell>
          <cell r="E7">
            <v>66.680000000000007</v>
          </cell>
        </row>
        <row r="8">
          <cell r="A8" t="str">
            <v>CP0002</v>
          </cell>
          <cell r="B8" t="str">
            <v>NOVACAP</v>
          </cell>
          <cell r="C8" t="str">
            <v>Ipê-Amarelo-Cascudo (Tabebuia vellosoi Toledo)</v>
          </cell>
          <cell r="D8" t="str">
            <v>un</v>
          </cell>
          <cell r="E8">
            <v>66.680000000000007</v>
          </cell>
        </row>
        <row r="9">
          <cell r="A9" t="str">
            <v>CP0003</v>
          </cell>
          <cell r="B9" t="str">
            <v>NOVACAP</v>
          </cell>
          <cell r="C9" t="str">
            <v>Ipê Rosa - (Tabebuia rosea)</v>
          </cell>
          <cell r="D9" t="str">
            <v>un</v>
          </cell>
          <cell r="E9">
            <v>66.680000000000007</v>
          </cell>
        </row>
        <row r="10">
          <cell r="A10" t="str">
            <v>CP0004</v>
          </cell>
          <cell r="B10" t="str">
            <v>NOVACAP</v>
          </cell>
          <cell r="C10" t="str">
            <v>Embaúba (Cecropia pachystachya)</v>
          </cell>
          <cell r="D10" t="str">
            <v>un</v>
          </cell>
          <cell r="E10">
            <v>66.680000000000007</v>
          </cell>
        </row>
        <row r="11">
          <cell r="A11" t="str">
            <v>CP0005</v>
          </cell>
          <cell r="B11" t="str">
            <v>NOVACAP</v>
          </cell>
          <cell r="C11" t="str">
            <v>Olho-de-cabra (Ormosia arborea (Vell.) Harms)</v>
          </cell>
          <cell r="D11" t="str">
            <v>un</v>
          </cell>
          <cell r="E11">
            <v>87.960000000000008</v>
          </cell>
        </row>
        <row r="12">
          <cell r="A12" t="str">
            <v>CP0006</v>
          </cell>
          <cell r="B12" t="str">
            <v>NOVACAP</v>
          </cell>
          <cell r="C12" t="str">
            <v>Pombeiro (Tapirira guianensis Aubl.)</v>
          </cell>
          <cell r="D12" t="str">
            <v>un</v>
          </cell>
          <cell r="E12">
            <v>66.680000000000007</v>
          </cell>
        </row>
        <row r="13">
          <cell r="A13" t="str">
            <v>CP0007</v>
          </cell>
          <cell r="B13" t="str">
            <v>NOVACAP</v>
          </cell>
          <cell r="C13" t="str">
            <v>Pequi (Caryocar brasiliense Cambess)</v>
          </cell>
          <cell r="D13" t="str">
            <v>un</v>
          </cell>
          <cell r="E13">
            <v>87.960000000000008</v>
          </cell>
        </row>
        <row r="14">
          <cell r="A14" t="str">
            <v>CP0008</v>
          </cell>
          <cell r="B14" t="str">
            <v>NOVACAP</v>
          </cell>
          <cell r="C14" t="str">
            <v>Jacarandá-do-cerrado (Dalbergia miscolobium Benth.)</v>
          </cell>
          <cell r="D14" t="str">
            <v>un</v>
          </cell>
          <cell r="E14">
            <v>66.680000000000007</v>
          </cell>
        </row>
        <row r="15">
          <cell r="A15" t="str">
            <v>CP0009</v>
          </cell>
          <cell r="B15" t="str">
            <v>NOVACAP</v>
          </cell>
          <cell r="C15" t="str">
            <v>Jambo-amarelo (Syzygium jambos (L.) Alston)</v>
          </cell>
          <cell r="D15" t="str">
            <v>un</v>
          </cell>
          <cell r="E15">
            <v>66.680000000000007</v>
          </cell>
        </row>
        <row r="16">
          <cell r="A16" t="str">
            <v>CP0010</v>
          </cell>
          <cell r="B16" t="str">
            <v>NOVACAP</v>
          </cell>
          <cell r="C16" t="str">
            <v>Cagaita (Eugenia dysenterica DC)</v>
          </cell>
          <cell r="D16" t="str">
            <v>un</v>
          </cell>
          <cell r="E16">
            <v>87.960000000000008</v>
          </cell>
        </row>
        <row r="17">
          <cell r="A17" t="str">
            <v>CP0011</v>
          </cell>
          <cell r="B17" t="str">
            <v>NOVACAP</v>
          </cell>
          <cell r="C17" t="str">
            <v>Sucupira-preta (Bowdichia virgilioides Kunth)</v>
          </cell>
          <cell r="D17" t="str">
            <v>un</v>
          </cell>
          <cell r="E17">
            <v>87.960000000000008</v>
          </cell>
        </row>
        <row r="18">
          <cell r="A18" t="str">
            <v>CP0012</v>
          </cell>
          <cell r="B18" t="str">
            <v>NOVACAP</v>
          </cell>
          <cell r="C18" t="str">
            <v>Baru (Dipteryx alata Vog.)</v>
          </cell>
          <cell r="D18" t="str">
            <v>un</v>
          </cell>
          <cell r="E18">
            <v>87.960000000000008</v>
          </cell>
        </row>
        <row r="19">
          <cell r="A19" t="str">
            <v>CP0013</v>
          </cell>
          <cell r="B19" t="str">
            <v>NOVACAP</v>
          </cell>
          <cell r="C19" t="str">
            <v>Grevílea (Grevillea banksii)</v>
          </cell>
          <cell r="D19" t="str">
            <v>un</v>
          </cell>
          <cell r="E19">
            <v>17.739999999999998</v>
          </cell>
        </row>
        <row r="20">
          <cell r="A20" t="str">
            <v>CP0014</v>
          </cell>
          <cell r="B20" t="str">
            <v>NOVACAP</v>
          </cell>
          <cell r="C20" t="str">
            <v>Quaresmeira (Tibouchina granulosa Cogn Benth.)</v>
          </cell>
          <cell r="D20" t="str">
            <v>un</v>
          </cell>
          <cell r="E20">
            <v>64.56</v>
          </cell>
        </row>
        <row r="21">
          <cell r="A21" t="str">
            <v>CP0015</v>
          </cell>
          <cell r="B21" t="str">
            <v>NOVACAP</v>
          </cell>
          <cell r="C21" t="str">
            <v>Unha-de-vaca (Bauhinia longifolia)</v>
          </cell>
          <cell r="D21" t="str">
            <v>un</v>
          </cell>
          <cell r="E21">
            <v>29.439999999999998</v>
          </cell>
        </row>
        <row r="22">
          <cell r="A22" t="str">
            <v>CP0016</v>
          </cell>
          <cell r="B22" t="str">
            <v>NOVACAP</v>
          </cell>
          <cell r="C22" t="str">
            <v>Pitanga (Eugenia uniflora)</v>
          </cell>
          <cell r="D22" t="str">
            <v>un</v>
          </cell>
          <cell r="E22">
            <v>66.680000000000007</v>
          </cell>
        </row>
        <row r="23">
          <cell r="A23" t="str">
            <v>CP0018</v>
          </cell>
          <cell r="B23" t="str">
            <v>NOVACAP</v>
          </cell>
          <cell r="C23" t="str">
            <v>Oiti (Licania tomentosa)</v>
          </cell>
          <cell r="D23" t="str">
            <v>un</v>
          </cell>
          <cell r="E23">
            <v>64.56</v>
          </cell>
        </row>
        <row r="24">
          <cell r="A24" t="str">
            <v>CP0019</v>
          </cell>
          <cell r="B24" t="str">
            <v>NOVACAP</v>
          </cell>
          <cell r="C24" t="str">
            <v>Ipê-amarelo-peludo (Tabebuia chrysotricha)</v>
          </cell>
          <cell r="D24" t="str">
            <v>un</v>
          </cell>
          <cell r="E24">
            <v>66.680000000000007</v>
          </cell>
        </row>
        <row r="25">
          <cell r="A25" t="str">
            <v>CP0020</v>
          </cell>
          <cell r="B25" t="str">
            <v>NOVACAP</v>
          </cell>
          <cell r="C25" t="str">
            <v>Escumilha Africana (Lagerstroemia speciosa)</v>
          </cell>
          <cell r="D25" t="str">
            <v>un</v>
          </cell>
          <cell r="E25">
            <v>56.04</v>
          </cell>
        </row>
        <row r="26">
          <cell r="A26" t="str">
            <v>CP0021</v>
          </cell>
          <cell r="B26" t="str">
            <v>NOVACAP</v>
          </cell>
          <cell r="C26" t="str">
            <v>Ingá-Mirim (Inga fagifolia (L.) Wild)</v>
          </cell>
          <cell r="D26" t="str">
            <v>un</v>
          </cell>
          <cell r="E26">
            <v>66.680000000000007</v>
          </cell>
        </row>
        <row r="27">
          <cell r="A27" t="str">
            <v>CP0022</v>
          </cell>
          <cell r="B27" t="str">
            <v>NOVACAP</v>
          </cell>
          <cell r="C27" t="str">
            <v>Sapucaia (Lecythis lanceolata Poir.)</v>
          </cell>
          <cell r="D27" t="str">
            <v>un</v>
          </cell>
          <cell r="E27">
            <v>64.56</v>
          </cell>
        </row>
        <row r="28">
          <cell r="A28" t="str">
            <v>CP0023</v>
          </cell>
          <cell r="B28" t="str">
            <v>NOVACAP</v>
          </cell>
          <cell r="C28" t="str">
            <v>Gonçalo-Alves (Astronium fraxinifolium)</v>
          </cell>
          <cell r="D28" t="str">
            <v>un</v>
          </cell>
          <cell r="E28">
            <v>66.680000000000007</v>
          </cell>
        </row>
        <row r="29">
          <cell r="A29" t="str">
            <v>CP0024</v>
          </cell>
          <cell r="B29" t="str">
            <v>NOVACAP</v>
          </cell>
          <cell r="C29" t="str">
            <v>Mulungu Coral (Erythrina mulungu Mart.)</v>
          </cell>
          <cell r="D29" t="str">
            <v>un</v>
          </cell>
          <cell r="E29">
            <v>66.680000000000007</v>
          </cell>
        </row>
        <row r="30">
          <cell r="A30" t="str">
            <v>CP0025</v>
          </cell>
          <cell r="B30" t="str">
            <v>NOVACAP</v>
          </cell>
          <cell r="C30" t="str">
            <v>Palmeira Jerivá (Syagrus romanxoffiana)</v>
          </cell>
          <cell r="D30" t="str">
            <v>un</v>
          </cell>
          <cell r="E30">
            <v>151.81</v>
          </cell>
        </row>
        <row r="31">
          <cell r="A31" t="str">
            <v>CP0026</v>
          </cell>
          <cell r="B31" t="str">
            <v>NOVACAP</v>
          </cell>
          <cell r="C31" t="str">
            <v>Pau Pereira (Platycyamus regnellii Benth)</v>
          </cell>
          <cell r="D31" t="str">
            <v>un</v>
          </cell>
          <cell r="E31">
            <v>64.56</v>
          </cell>
        </row>
        <row r="32">
          <cell r="A32" t="str">
            <v>CP0027</v>
          </cell>
          <cell r="B32" t="str">
            <v>NOVACAP</v>
          </cell>
          <cell r="C32" t="str">
            <v>Marmelada (Alibertia macrophylla K. Shum.)</v>
          </cell>
          <cell r="D32" t="str">
            <v>un</v>
          </cell>
          <cell r="E32">
            <v>66.680000000000007</v>
          </cell>
        </row>
        <row r="33">
          <cell r="A33" t="str">
            <v>CP0028</v>
          </cell>
          <cell r="B33" t="str">
            <v>NOVACAP</v>
          </cell>
          <cell r="C33" t="str">
            <v xml:space="preserve">Goiabeira (Psidium guajava) </v>
          </cell>
          <cell r="D33" t="str">
            <v>un</v>
          </cell>
          <cell r="E33">
            <v>66.680000000000007</v>
          </cell>
        </row>
        <row r="34">
          <cell r="A34" t="str">
            <v>CP0029</v>
          </cell>
          <cell r="B34" t="str">
            <v>NOVACAP</v>
          </cell>
          <cell r="C34" t="str">
            <v>Romã (Punica granatum Linn.)</v>
          </cell>
          <cell r="D34" t="str">
            <v>un</v>
          </cell>
          <cell r="E34">
            <v>66.680000000000007</v>
          </cell>
        </row>
        <row r="35">
          <cell r="A35" t="str">
            <v>CP0030</v>
          </cell>
          <cell r="B35" t="str">
            <v>NOVACAP</v>
          </cell>
          <cell r="C35" t="str">
            <v>Mirindiba (Terminalia brasiliensis)</v>
          </cell>
          <cell r="D35" t="str">
            <v>un</v>
          </cell>
          <cell r="E35">
            <v>66.680000000000007</v>
          </cell>
        </row>
        <row r="36">
          <cell r="A36" t="str">
            <v>CP0031</v>
          </cell>
          <cell r="B36" t="str">
            <v>NOVACAP</v>
          </cell>
          <cell r="C36" t="str">
            <v>Jequitibá Rosa (Cariniana estrellensis)</v>
          </cell>
          <cell r="D36" t="str">
            <v>un</v>
          </cell>
          <cell r="E36">
            <v>66.680000000000007</v>
          </cell>
        </row>
        <row r="37">
          <cell r="A37" t="str">
            <v>CP0032</v>
          </cell>
          <cell r="B37" t="str">
            <v>NOVACAP</v>
          </cell>
          <cell r="C37" t="str">
            <v>Chorão (Schinus molle)</v>
          </cell>
          <cell r="D37" t="str">
            <v>un</v>
          </cell>
          <cell r="E37">
            <v>64.56</v>
          </cell>
        </row>
        <row r="38">
          <cell r="A38" t="str">
            <v>CP0033</v>
          </cell>
          <cell r="B38" t="str">
            <v>NOVACAP</v>
          </cell>
          <cell r="C38" t="str">
            <v>Cambuí, Canafístula (Peltophorum dubium)</v>
          </cell>
          <cell r="D38" t="str">
            <v>un</v>
          </cell>
          <cell r="E38">
            <v>66.680000000000007</v>
          </cell>
        </row>
        <row r="39">
          <cell r="A39" t="str">
            <v>CP0034</v>
          </cell>
          <cell r="B39" t="str">
            <v>NOVACAP</v>
          </cell>
          <cell r="C39" t="str">
            <v>Canzileiro (Lonchocarpus campestris Mart)</v>
          </cell>
          <cell r="D39" t="str">
            <v>un</v>
          </cell>
          <cell r="E39">
            <v>37.949999999999996</v>
          </cell>
        </row>
        <row r="40">
          <cell r="A40" t="str">
            <v>CP0035</v>
          </cell>
          <cell r="B40" t="str">
            <v>NOVACAP</v>
          </cell>
          <cell r="C40" t="str">
            <v>Pau de Óleo (Copaifera langsdorffii)</v>
          </cell>
          <cell r="D40" t="str">
            <v>un</v>
          </cell>
          <cell r="E40">
            <v>64.56</v>
          </cell>
        </row>
        <row r="41">
          <cell r="A41" t="str">
            <v>CP0036</v>
          </cell>
          <cell r="B41" t="str">
            <v>NOVACAP</v>
          </cell>
          <cell r="C41" t="str">
            <v>Pau Formiga (Triplaris brasiliana Cham.)</v>
          </cell>
          <cell r="D41" t="str">
            <v>un</v>
          </cell>
          <cell r="E41">
            <v>66.680000000000007</v>
          </cell>
        </row>
        <row r="42">
          <cell r="A42" t="str">
            <v>CP0037</v>
          </cell>
          <cell r="B42" t="str">
            <v>NOVACAP</v>
          </cell>
          <cell r="C42" t="str">
            <v>Flamboyant Mirim (Caesalphina pucherrima)</v>
          </cell>
          <cell r="D42" t="str">
            <v>un</v>
          </cell>
          <cell r="E42">
            <v>17.739999999999998</v>
          </cell>
        </row>
        <row r="43">
          <cell r="A43" t="str">
            <v>CP0038</v>
          </cell>
          <cell r="B43" t="str">
            <v>NOVACAP</v>
          </cell>
          <cell r="C43" t="str">
            <v>Faveiro (Dimorphandra mollis)</v>
          </cell>
          <cell r="D43" t="str">
            <v>un</v>
          </cell>
          <cell r="E43">
            <v>98.61</v>
          </cell>
        </row>
        <row r="44">
          <cell r="A44" t="str">
            <v>CP0039</v>
          </cell>
          <cell r="B44" t="str">
            <v>NOVACAP</v>
          </cell>
          <cell r="C44" t="str">
            <v>Vinhático (Plathymenia reticulata)</v>
          </cell>
          <cell r="D44" t="str">
            <v>un</v>
          </cell>
          <cell r="E44">
            <v>64.56</v>
          </cell>
        </row>
        <row r="45">
          <cell r="A45" t="str">
            <v>CP0040</v>
          </cell>
          <cell r="B45" t="str">
            <v>NOVACAP</v>
          </cell>
          <cell r="C45" t="str">
            <v>Mulungu-do-Litoral (Erythrina speciosa)</v>
          </cell>
          <cell r="D45" t="str">
            <v>un</v>
          </cell>
          <cell r="E45">
            <v>66.680000000000007</v>
          </cell>
        </row>
        <row r="46">
          <cell r="A46" t="str">
            <v>CP0041</v>
          </cell>
          <cell r="B46" t="str">
            <v>NOVACAP</v>
          </cell>
          <cell r="C46" t="str">
            <v>Resedá (Lagerstroemia indica)</v>
          </cell>
          <cell r="D46" t="str">
            <v>un</v>
          </cell>
          <cell r="E46">
            <v>17.95</v>
          </cell>
        </row>
        <row r="47">
          <cell r="A47" t="str">
            <v>CP0042</v>
          </cell>
          <cell r="B47" t="str">
            <v>NOVACAP</v>
          </cell>
          <cell r="C47" t="str">
            <v>Ipê de Jardim (Tecoma stans)</v>
          </cell>
          <cell r="D47" t="str">
            <v>un</v>
          </cell>
          <cell r="E47">
            <v>17.739999999999998</v>
          </cell>
        </row>
        <row r="48">
          <cell r="A48" t="str">
            <v>CP0043</v>
          </cell>
          <cell r="B48" t="str">
            <v>NOVACAP</v>
          </cell>
          <cell r="C48" t="str">
            <v>Calistemon (Callistemon atrinus)</v>
          </cell>
          <cell r="D48" t="str">
            <v>un</v>
          </cell>
          <cell r="E48">
            <v>39.019999999999996</v>
          </cell>
        </row>
        <row r="49">
          <cell r="A49" t="str">
            <v>CP0044</v>
          </cell>
          <cell r="B49" t="str">
            <v>NOVACAP</v>
          </cell>
          <cell r="C49" t="str">
            <v>Jacarandá de Minas (Jacaranda cuspidifolia)</v>
          </cell>
          <cell r="D49" t="str">
            <v>un</v>
          </cell>
          <cell r="E49">
            <v>66.680000000000007</v>
          </cell>
        </row>
        <row r="50">
          <cell r="A50" t="str">
            <v>CP0045</v>
          </cell>
          <cell r="B50" t="str">
            <v>NOVACAP</v>
          </cell>
          <cell r="C50" t="str">
            <v>Louro Preto (Cordia glabatra)</v>
          </cell>
          <cell r="D50" t="str">
            <v>un</v>
          </cell>
          <cell r="E50">
            <v>66.680000000000007</v>
          </cell>
        </row>
        <row r="51">
          <cell r="A51" t="str">
            <v>CP0046</v>
          </cell>
          <cell r="B51" t="str">
            <v>NOVACAP</v>
          </cell>
          <cell r="C51" t="str">
            <v>Ipê Amarelo da Mata (Tabebuia serratifolia)</v>
          </cell>
          <cell r="D51" t="str">
            <v>un</v>
          </cell>
          <cell r="E51">
            <v>66.680000000000007</v>
          </cell>
        </row>
        <row r="52">
          <cell r="A52" t="str">
            <v>CP0047</v>
          </cell>
          <cell r="B52" t="str">
            <v>NOVACAP</v>
          </cell>
          <cell r="C52" t="str">
            <v>Cabo-de-Machado (Pouteria torta)</v>
          </cell>
          <cell r="D52" t="str">
            <v>un</v>
          </cell>
          <cell r="E52">
            <v>66.680000000000007</v>
          </cell>
        </row>
        <row r="53">
          <cell r="A53" t="str">
            <v>CP0048</v>
          </cell>
          <cell r="B53" t="str">
            <v>NOVACAP</v>
          </cell>
          <cell r="C53" t="str">
            <v>Amora (Morus nigra)</v>
          </cell>
          <cell r="D53" t="str">
            <v>un</v>
          </cell>
          <cell r="E53">
            <v>66.680000000000007</v>
          </cell>
        </row>
        <row r="54">
          <cell r="A54" t="str">
            <v>CP0050</v>
          </cell>
          <cell r="B54" t="str">
            <v>NOVACAP</v>
          </cell>
          <cell r="C54" t="str">
            <v>Jequitibá Vermelho (Cariniana rubra)</v>
          </cell>
          <cell r="D54" t="str">
            <v>un</v>
          </cell>
          <cell r="E54">
            <v>82.64</v>
          </cell>
        </row>
        <row r="55">
          <cell r="A55" t="str">
            <v>CP0051</v>
          </cell>
          <cell r="B55" t="str">
            <v>NOVACAP</v>
          </cell>
          <cell r="C55" t="str">
            <v>Barriguda (Chorisia glaziovii)</v>
          </cell>
          <cell r="D55" t="str">
            <v>un</v>
          </cell>
          <cell r="E55">
            <v>66.680000000000007</v>
          </cell>
        </row>
        <row r="56">
          <cell r="A56" t="str">
            <v>CP0052</v>
          </cell>
          <cell r="B56" t="str">
            <v>NOVACAP</v>
          </cell>
          <cell r="C56" t="str">
            <v>Candeia (Piptocarpha rotundifolia)</v>
          </cell>
          <cell r="D56" t="str">
            <v>un</v>
          </cell>
          <cell r="E56">
            <v>66.680000000000007</v>
          </cell>
        </row>
        <row r="57">
          <cell r="A57" t="str">
            <v>CP0053</v>
          </cell>
          <cell r="B57" t="str">
            <v>NOVACAP</v>
          </cell>
          <cell r="C57" t="str">
            <v>Sucupira Branca (Pterodon emarginatus)</v>
          </cell>
          <cell r="D57" t="str">
            <v>un</v>
          </cell>
          <cell r="E57">
            <v>87.960000000000008</v>
          </cell>
        </row>
        <row r="58">
          <cell r="A58" t="str">
            <v>CP0054</v>
          </cell>
          <cell r="B58" t="str">
            <v>NOVACAP</v>
          </cell>
          <cell r="C58" t="str">
            <v>Ingá Colar (Inga marginata)</v>
          </cell>
          <cell r="D58" t="str">
            <v>un</v>
          </cell>
          <cell r="E58">
            <v>66.680000000000007</v>
          </cell>
        </row>
        <row r="59">
          <cell r="A59" t="str">
            <v>CP0055</v>
          </cell>
          <cell r="B59" t="str">
            <v>NOVACAP</v>
          </cell>
          <cell r="C59" t="str">
            <v>Caqui do Mato (Diospyros brasiliensis Mart.)</v>
          </cell>
          <cell r="D59" t="str">
            <v>un</v>
          </cell>
          <cell r="E59">
            <v>66.680000000000007</v>
          </cell>
        </row>
        <row r="60">
          <cell r="A60" t="str">
            <v>CP0056</v>
          </cell>
          <cell r="B60" t="str">
            <v>NOVACAP</v>
          </cell>
          <cell r="C60" t="str">
            <v>Aroeira (Myracrodruon urundeuva)</v>
          </cell>
          <cell r="D60" t="str">
            <v>un</v>
          </cell>
          <cell r="E60">
            <v>66.680000000000007</v>
          </cell>
        </row>
        <row r="61">
          <cell r="A61" t="str">
            <v>CP0057</v>
          </cell>
          <cell r="B61" t="str">
            <v>NOVACAP</v>
          </cell>
          <cell r="C61" t="str">
            <v>Peroba Rosa (Aspidosperma cylindrocarpon)</v>
          </cell>
          <cell r="D61" t="str">
            <v>un</v>
          </cell>
          <cell r="E61">
            <v>64.56</v>
          </cell>
        </row>
        <row r="62">
          <cell r="A62" t="str">
            <v>CP0058</v>
          </cell>
          <cell r="B62" t="str">
            <v>NOVACAP</v>
          </cell>
          <cell r="C62" t="str">
            <v>Freijó (Cordia trichotoma)</v>
          </cell>
          <cell r="D62" t="str">
            <v>un</v>
          </cell>
          <cell r="E62">
            <v>66.680000000000007</v>
          </cell>
        </row>
        <row r="63">
          <cell r="A63" t="str">
            <v>CP0059</v>
          </cell>
          <cell r="B63" t="str">
            <v>NOVACAP</v>
          </cell>
          <cell r="C63" t="str">
            <v>Guatembu do Cerrado (Aspidodperma macrocarpon)</v>
          </cell>
          <cell r="D63" t="str">
            <v>un</v>
          </cell>
          <cell r="E63">
            <v>64.56</v>
          </cell>
        </row>
        <row r="64">
          <cell r="A64" t="str">
            <v>CP0060</v>
          </cell>
          <cell r="B64" t="str">
            <v>NOVACAP</v>
          </cell>
          <cell r="C64" t="str">
            <v>Ipê Roxo (Tabebuia impetiginosa)</v>
          </cell>
          <cell r="D64" t="str">
            <v>un</v>
          </cell>
          <cell r="E64">
            <v>66.680000000000007</v>
          </cell>
        </row>
        <row r="65">
          <cell r="A65" t="str">
            <v>CP0061</v>
          </cell>
          <cell r="B65" t="str">
            <v>NOVACAP</v>
          </cell>
          <cell r="C65" t="str">
            <v>Pau-Terra (Qualea parviflora Mart)</v>
          </cell>
          <cell r="D65" t="str">
            <v>un</v>
          </cell>
          <cell r="E65">
            <v>64.56</v>
          </cell>
        </row>
        <row r="66">
          <cell r="A66" t="str">
            <v>CP0063</v>
          </cell>
          <cell r="B66" t="str">
            <v>NOVACAP</v>
          </cell>
          <cell r="C66" t="str">
            <v>Chuva de Ouro (Cassia ferruginea)</v>
          </cell>
          <cell r="D66" t="str">
            <v>un</v>
          </cell>
          <cell r="E66">
            <v>66.680000000000007</v>
          </cell>
        </row>
        <row r="67">
          <cell r="A67" t="str">
            <v>CP0064</v>
          </cell>
          <cell r="B67" t="str">
            <v>NOVACAP</v>
          </cell>
          <cell r="C67" t="str">
            <v>Tamboril da Mata (Enterolobium contortisiliquum)</v>
          </cell>
          <cell r="D67" t="str">
            <v>un</v>
          </cell>
          <cell r="E67">
            <v>66.680000000000007</v>
          </cell>
        </row>
        <row r="68">
          <cell r="A68" t="str">
            <v>CP0065</v>
          </cell>
          <cell r="B68" t="str">
            <v>NOVACAP</v>
          </cell>
          <cell r="C68" t="str">
            <v>Angico (Anadenanthera macrocarpa)</v>
          </cell>
          <cell r="D68" t="str">
            <v>un</v>
          </cell>
          <cell r="E68">
            <v>66.680000000000007</v>
          </cell>
        </row>
        <row r="69">
          <cell r="A69" t="str">
            <v>CP0066</v>
          </cell>
          <cell r="B69" t="str">
            <v>NOVACAP</v>
          </cell>
          <cell r="C69" t="str">
            <v>Mutamba (Guazuma ulmifolia)</v>
          </cell>
          <cell r="D69" t="str">
            <v>un</v>
          </cell>
          <cell r="E69">
            <v>66.680000000000007</v>
          </cell>
        </row>
        <row r="70">
          <cell r="A70" t="str">
            <v>CP0067</v>
          </cell>
          <cell r="B70" t="str">
            <v>NOVACAP</v>
          </cell>
          <cell r="C70" t="str">
            <v>Jasmim-Manga (Plumeria rubra)</v>
          </cell>
          <cell r="D70" t="str">
            <v>un</v>
          </cell>
          <cell r="E70">
            <v>17.95</v>
          </cell>
        </row>
        <row r="71">
          <cell r="A71" t="str">
            <v>CP0068</v>
          </cell>
          <cell r="B71" t="str">
            <v>NOVACAP</v>
          </cell>
          <cell r="C71" t="str">
            <v>Quaresmeirinha (Tibouchina stenocarpa) - 5 un/m²</v>
          </cell>
          <cell r="D71" t="str">
            <v>m2</v>
          </cell>
          <cell r="E71">
            <v>10.59</v>
          </cell>
        </row>
        <row r="72">
          <cell r="A72" t="str">
            <v>CP0069</v>
          </cell>
          <cell r="B72" t="str">
            <v>NOVACAP</v>
          </cell>
          <cell r="C72" t="str">
            <v>Girassol-de-jardim (Helianthus debilis) - 10 un/m²</v>
          </cell>
          <cell r="D72" t="str">
            <v>m2</v>
          </cell>
          <cell r="E72">
            <v>10.59</v>
          </cell>
        </row>
        <row r="73">
          <cell r="A73" t="str">
            <v>CP0070</v>
          </cell>
          <cell r="B73" t="str">
            <v>NOVACAP</v>
          </cell>
          <cell r="C73" t="str">
            <v>Camarão (Justicia brandegeana) - 20 un/m²</v>
          </cell>
          <cell r="D73" t="str">
            <v>m2</v>
          </cell>
          <cell r="E73">
            <v>81.88000000000001</v>
          </cell>
        </row>
        <row r="74">
          <cell r="A74" t="str">
            <v>CP0071</v>
          </cell>
          <cell r="B74" t="str">
            <v>NOVACAP</v>
          </cell>
          <cell r="C74" t="str">
            <v>Iresine (Iresine herbstii) - 5 un/m²</v>
          </cell>
          <cell r="D74" t="str">
            <v>m2</v>
          </cell>
          <cell r="E74">
            <v>46.23</v>
          </cell>
        </row>
        <row r="75">
          <cell r="A75" t="str">
            <v>CP0072</v>
          </cell>
          <cell r="B75" t="str">
            <v>NOVACAP</v>
          </cell>
          <cell r="C75" t="str">
            <v>Viuvinha (Petrea subserrata) - 20 un/m²</v>
          </cell>
          <cell r="D75" t="str">
            <v>m2</v>
          </cell>
          <cell r="E75">
            <v>96.78</v>
          </cell>
        </row>
        <row r="76">
          <cell r="A76" t="str">
            <v>CP0074</v>
          </cell>
          <cell r="B76" t="str">
            <v>NOVACAP</v>
          </cell>
          <cell r="C76" t="str">
            <v>Grama São Carlos (Axonopus compressus)</v>
          </cell>
          <cell r="D76" t="str">
            <v>m2</v>
          </cell>
          <cell r="E76">
            <v>11.08</v>
          </cell>
        </row>
        <row r="77">
          <cell r="A77" t="str">
            <v>CP0075</v>
          </cell>
          <cell r="B77" t="str">
            <v>NOVACAP</v>
          </cell>
          <cell r="C77" t="str">
            <v>Vedélia (Sphagneticola trilobata (L.) Pruski)- 20 un/m²</v>
          </cell>
          <cell r="D77" t="str">
            <v>m2</v>
          </cell>
          <cell r="E77">
            <v>20.16</v>
          </cell>
        </row>
        <row r="78">
          <cell r="A78" t="str">
            <v>CP0076</v>
          </cell>
          <cell r="B78" t="str">
            <v>NOVACAP</v>
          </cell>
          <cell r="C78" t="str">
            <v>Camomila (Coreopsis grandiflora) - 20 un/m²</v>
          </cell>
          <cell r="D78" t="str">
            <v>m2</v>
          </cell>
          <cell r="E78">
            <v>20.16</v>
          </cell>
        </row>
        <row r="79">
          <cell r="A79" t="str">
            <v>CP0077</v>
          </cell>
          <cell r="B79" t="str">
            <v>NOVACAP</v>
          </cell>
          <cell r="C79" t="str">
            <v>Barléria (Barleria cristata)- 15 un/m²</v>
          </cell>
          <cell r="D79" t="str">
            <v>m2</v>
          </cell>
          <cell r="E79">
            <v>72.83</v>
          </cell>
        </row>
        <row r="80">
          <cell r="A80" t="str">
            <v>CP0079</v>
          </cell>
          <cell r="B80" t="str">
            <v>NOVACAP</v>
          </cell>
          <cell r="C80" t="str">
            <v>Azalélia (Rhododendron simsii Planch.)- 15 un/m²</v>
          </cell>
          <cell r="D80" t="str">
            <v>m2</v>
          </cell>
          <cell r="E80">
            <v>72.83</v>
          </cell>
        </row>
        <row r="81">
          <cell r="A81" t="str">
            <v>CP0080</v>
          </cell>
          <cell r="B81" t="str">
            <v>NOVACAP</v>
          </cell>
          <cell r="C81" t="str">
            <v>Esponjinha (Caliandra brevipes) - 5 un/m²</v>
          </cell>
          <cell r="D81" t="str">
            <v>m2</v>
          </cell>
          <cell r="E81">
            <v>27.610000000000003</v>
          </cell>
        </row>
        <row r="82">
          <cell r="A82" t="str">
            <v>CP0081</v>
          </cell>
          <cell r="B82" t="str">
            <v>NOVACAP</v>
          </cell>
          <cell r="C82" t="str">
            <v>Flor de Coral (Russelia equisetiformisI)- 20 un/m²</v>
          </cell>
          <cell r="D82" t="str">
            <v>m2</v>
          </cell>
          <cell r="E82">
            <v>96.78</v>
          </cell>
        </row>
        <row r="83">
          <cell r="A83" t="str">
            <v>CP0082</v>
          </cell>
          <cell r="B83" t="str">
            <v>NOVACAP</v>
          </cell>
          <cell r="C83" t="str">
            <v>Azulzinha (Thumbergia grandiflora)- 10 un/m²</v>
          </cell>
          <cell r="D83" t="str">
            <v>m2</v>
          </cell>
          <cell r="E83">
            <v>48.89</v>
          </cell>
        </row>
        <row r="84">
          <cell r="A84" t="str">
            <v>CP0083</v>
          </cell>
          <cell r="B84" t="str">
            <v>NOVACAP</v>
          </cell>
          <cell r="C84" t="str">
            <v>Quaresmeira Rasteira (Schizocentron elegans)- 5 un/m²</v>
          </cell>
          <cell r="D84" t="str">
            <v>m2</v>
          </cell>
          <cell r="E84">
            <v>10.59</v>
          </cell>
        </row>
        <row r="85">
          <cell r="A85" t="str">
            <v>CP0084</v>
          </cell>
          <cell r="B85" t="str">
            <v>NOVACAP</v>
          </cell>
          <cell r="C85" t="str">
            <v>Ixora Coral (Ixora coccinea Linn)- 10 un/m²</v>
          </cell>
          <cell r="D85" t="str">
            <v>m2</v>
          </cell>
          <cell r="E85">
            <v>28.680000000000003</v>
          </cell>
        </row>
        <row r="86">
          <cell r="A86" t="str">
            <v>CP0085</v>
          </cell>
          <cell r="B86" t="str">
            <v>NOVACAP</v>
          </cell>
          <cell r="C86" t="str">
            <v>Plumbago (Plumbago capensis)- 10 un/m²</v>
          </cell>
          <cell r="D86" t="str">
            <v>m2</v>
          </cell>
          <cell r="E86">
            <v>35.059999999999995</v>
          </cell>
        </row>
        <row r="87">
          <cell r="A87" t="str">
            <v>CP0086</v>
          </cell>
          <cell r="B87" t="str">
            <v>NOVACAP</v>
          </cell>
          <cell r="C87" t="str">
            <v>Russélia (Russelia equisetiformis)- 20 un/m²</v>
          </cell>
          <cell r="D87" t="str">
            <v>m2</v>
          </cell>
          <cell r="E87">
            <v>96.78</v>
          </cell>
        </row>
        <row r="88">
          <cell r="A88" t="str">
            <v>CP0087</v>
          </cell>
          <cell r="B88" t="str">
            <v>NOVACAP</v>
          </cell>
          <cell r="C88" t="str">
            <v>Frésia (Freesia x hybrida)- 10 un/m²</v>
          </cell>
          <cell r="D88" t="str">
            <v>m2</v>
          </cell>
          <cell r="E88">
            <v>48.89</v>
          </cell>
        </row>
        <row r="89">
          <cell r="A89" t="str">
            <v>CP0088</v>
          </cell>
          <cell r="B89" t="str">
            <v>NOVACAP</v>
          </cell>
          <cell r="C89" t="str">
            <v>Margaridinha (Coreopsis lanceolata)- 10 un/m²</v>
          </cell>
          <cell r="D89" t="str">
            <v>m2</v>
          </cell>
          <cell r="E89">
            <v>20.16</v>
          </cell>
        </row>
        <row r="90">
          <cell r="A90" t="str">
            <v>CP0089</v>
          </cell>
          <cell r="B90" t="str">
            <v>NOVACAP</v>
          </cell>
          <cell r="C90" t="str">
            <v>Grama Amendoim (Arachis repens)- 5 un/m²</v>
          </cell>
          <cell r="D90" t="str">
            <v>m2</v>
          </cell>
          <cell r="E90">
            <v>7.39</v>
          </cell>
        </row>
        <row r="91">
          <cell r="A91" t="str">
            <v>CP0090</v>
          </cell>
          <cell r="B91" t="str">
            <v>NOVACAP</v>
          </cell>
          <cell r="C91" t="str">
            <v>Tumbérgia (Thumbergia erecta) - 10 un/m²</v>
          </cell>
          <cell r="D91" t="str">
            <v>m2</v>
          </cell>
          <cell r="E91">
            <v>62.73</v>
          </cell>
        </row>
        <row r="92">
          <cell r="A92" t="str">
            <v>CP0091</v>
          </cell>
          <cell r="B92" t="str">
            <v>NOVACAP</v>
          </cell>
          <cell r="C92" t="str">
            <v>Flor de Maio (Montanoa bipinnatifida) - 10 un/m²</v>
          </cell>
          <cell r="D92" t="str">
            <v>m2</v>
          </cell>
          <cell r="E92">
            <v>1.74</v>
          </cell>
        </row>
        <row r="93">
          <cell r="A93" t="str">
            <v>CP0092</v>
          </cell>
          <cell r="B93" t="str">
            <v>PROJETO</v>
          </cell>
          <cell r="C93" t="str">
            <v>A01 - Piso de concreto Fck 15,0 MPa, rodado em obra, com juntas de dilatação, e= 7 cm</v>
          </cell>
          <cell r="D93" t="str">
            <v>m2</v>
          </cell>
          <cell r="E93">
            <v>51.100000000000009</v>
          </cell>
        </row>
        <row r="94">
          <cell r="A94" t="str">
            <v>CP0093</v>
          </cell>
          <cell r="B94" t="str">
            <v>SINAPI</v>
          </cell>
          <cell r="C94" t="str">
            <v>Poste metálico, hlivre= 5,00 m, com luminária pública, com reator, fotocélula e lâmpada de vapor de sódio de 250W, inclusive concretagem do bloco de fixação</v>
          </cell>
          <cell r="D94" t="str">
            <v>un</v>
          </cell>
          <cell r="E94">
            <v>1847.29</v>
          </cell>
        </row>
        <row r="95">
          <cell r="A95" t="str">
            <v>CP0094</v>
          </cell>
          <cell r="B95" t="str">
            <v>SINAPI</v>
          </cell>
          <cell r="C95" t="str">
            <v>Poste de concreto, hlivre= 10,00 m, com 2 (dois) refletores para quadras poliesportivas e de areia, com reatores e lâmpadas de vapor de sódio de 500W, inclusive escavação e concretagem do bloco de fixação</v>
          </cell>
          <cell r="D95" t="str">
            <v>un</v>
          </cell>
          <cell r="E95">
            <v>1572.1599999999999</v>
          </cell>
        </row>
        <row r="96">
          <cell r="A96" t="str">
            <v>CP0096</v>
          </cell>
          <cell r="B96" t="str">
            <v>SINAPI</v>
          </cell>
          <cell r="C96" t="str">
            <v>A01 - Piso de concreto Fck 15,0 MPa, rodado em obra, com juntas de dilatação, e= 10 cm</v>
          </cell>
          <cell r="D96" t="str">
            <v>m2</v>
          </cell>
          <cell r="E96">
            <v>62.040000000000006</v>
          </cell>
        </row>
        <row r="97">
          <cell r="A97" t="str">
            <v>CP0097</v>
          </cell>
          <cell r="B97" t="str">
            <v>COTAÇÃO</v>
          </cell>
          <cell r="C97" t="str">
            <v>Kit de traves para volêi e futebol de 5, com redes e cordas - fornecimento e instalação por firma especializada</v>
          </cell>
          <cell r="D97" t="str">
            <v>cj</v>
          </cell>
          <cell r="E97">
            <v>2811.76</v>
          </cell>
        </row>
        <row r="98">
          <cell r="A98" t="str">
            <v>CP0098</v>
          </cell>
          <cell r="B98" t="str">
            <v>NOVACAP</v>
          </cell>
          <cell r="C98" t="str">
            <v>Fisocalima (Physocalymma scaberrimum Pohl.)</v>
          </cell>
          <cell r="D98" t="str">
            <v>un</v>
          </cell>
          <cell r="E98">
            <v>47.88</v>
          </cell>
        </row>
        <row r="99">
          <cell r="A99" t="str">
            <v>CP0099</v>
          </cell>
          <cell r="B99" t="str">
            <v>NOVACAP</v>
          </cell>
          <cell r="C99" t="str">
            <v>Fornecimento e assentamento de cordão de concreto para delimitação de áreas verdes</v>
          </cell>
          <cell r="D99" t="str">
            <v>m</v>
          </cell>
          <cell r="E99">
            <v>34.76</v>
          </cell>
        </row>
        <row r="100">
          <cell r="A100" t="str">
            <v>CP0106</v>
          </cell>
          <cell r="B100" t="str">
            <v>NOVACAP</v>
          </cell>
          <cell r="C100" t="str">
            <v>Meio-fio de concreto padrão NOVACAP, incluindo escavação, fornecimento, assentamento e reaterro</v>
          </cell>
          <cell r="D100" t="str">
            <v>m</v>
          </cell>
          <cell r="E100">
            <v>26.6</v>
          </cell>
        </row>
        <row r="101">
          <cell r="A101" t="str">
            <v>CP0107</v>
          </cell>
          <cell r="B101" t="str">
            <v>PROJETO</v>
          </cell>
          <cell r="C101" t="str">
            <v>Recomposição de pavimentação asfáltica sobre tubulação, larg. média de 25 cm e espessura da capa com 5 cm</v>
          </cell>
          <cell r="D101" t="str">
            <v>m2</v>
          </cell>
          <cell r="E101">
            <v>31.37</v>
          </cell>
        </row>
        <row r="102">
          <cell r="A102" t="str">
            <v>CP0108</v>
          </cell>
          <cell r="B102" t="str">
            <v>SINAPI</v>
          </cell>
          <cell r="C102" t="str">
            <v>Luva para eletroduto de PVC rígido, rosqueável, Ø 50 mm</v>
          </cell>
          <cell r="D102" t="str">
            <v>un</v>
          </cell>
          <cell r="E102">
            <v>6.8</v>
          </cell>
        </row>
        <row r="103">
          <cell r="A103" t="str">
            <v>CP0109</v>
          </cell>
          <cell r="B103" t="str">
            <v>PROJETO</v>
          </cell>
          <cell r="C103" t="str">
            <v>Medição padrão com disjuntor geral, em alvenaria de tijolo furado, de 1 vez, com chapisco e reboco, medindo 1,00 x 0,15 x 1,50 m (CxLxA), contendo 1 caixa para medidor trifásico (sem o medidor), 1 mufla para barramento trifásico e uma caixa de passagem de</v>
          </cell>
          <cell r="D103" t="str">
            <v>un</v>
          </cell>
          <cell r="E103">
            <v>1845.96</v>
          </cell>
        </row>
        <row r="104">
          <cell r="A104" t="str">
            <v>CP0110</v>
          </cell>
          <cell r="B104" t="str">
            <v>COTAÇÃO</v>
          </cell>
          <cell r="C104" t="str">
            <v>Como Construído ("As Built") Todos os projetos</v>
          </cell>
          <cell r="D104" t="str">
            <v>m2</v>
          </cell>
          <cell r="E104">
            <v>7.71</v>
          </cell>
        </row>
        <row r="105">
          <cell r="A105" t="str">
            <v>CP0113</v>
          </cell>
          <cell r="B105" t="str">
            <v>COTAÇÃO</v>
          </cell>
          <cell r="C105" t="str">
            <v>Equipamento de exercícios ao ar livre tipo Physicus Academia, mod. LAL36</v>
          </cell>
          <cell r="D105" t="str">
            <v>cj</v>
          </cell>
          <cell r="E105">
            <v>8506.02</v>
          </cell>
        </row>
        <row r="106">
          <cell r="A106" t="str">
            <v>CP0114</v>
          </cell>
          <cell r="B106" t="str">
            <v>SINAPI</v>
          </cell>
          <cell r="C106" t="str">
            <v>Bowl - fornecimento e lançamento de brita #3 para dreno</v>
          </cell>
          <cell r="D106" t="str">
            <v>m3</v>
          </cell>
          <cell r="E106">
            <v>109.67</v>
          </cell>
        </row>
        <row r="107">
          <cell r="A107" t="str">
            <v>CP0115</v>
          </cell>
          <cell r="B107" t="str">
            <v>PROJETO</v>
          </cell>
          <cell r="C107" t="str">
            <v>Bowl - topping com tubo de ferro galvanizado preenchido com concreto, chumbado</v>
          </cell>
          <cell r="D107" t="str">
            <v>m</v>
          </cell>
          <cell r="E107">
            <v>101.49</v>
          </cell>
        </row>
        <row r="108">
          <cell r="A108" t="str">
            <v>CP0116</v>
          </cell>
          <cell r="B108" t="str">
            <v>NOVACAP</v>
          </cell>
          <cell r="C108" t="str">
            <v>Fabricação, fornecimento e fixação de paraciclo em tubo de aço inoxidável escovado ,Ø 2", em formato de "P", com chumbadores metálicos e calota de fechamento em aço inoxidável para arremate do chumbamento.</v>
          </cell>
          <cell r="D108" t="str">
            <v>un</v>
          </cell>
          <cell r="E108">
            <v>216.92000000000002</v>
          </cell>
        </row>
        <row r="109">
          <cell r="A109" t="str">
            <v>CP0118</v>
          </cell>
          <cell r="B109" t="str">
            <v>PROJETO</v>
          </cell>
          <cell r="C109" t="str">
            <v>Ponto para conexão de mangueira de jardim, em caixa de alvenaria enterrada, com tampa de ferro fundido com cadeado.</v>
          </cell>
          <cell r="D109" t="str">
            <v>un</v>
          </cell>
          <cell r="E109">
            <v>254.37</v>
          </cell>
        </row>
        <row r="110">
          <cell r="A110" t="str">
            <v>CP0119</v>
          </cell>
          <cell r="B110" t="str">
            <v>mercado</v>
          </cell>
          <cell r="C110" t="str">
            <v>Topografia</v>
          </cell>
          <cell r="D110" t="str">
            <v>un</v>
          </cell>
          <cell r="E110">
            <v>1063.4100000000001</v>
          </cell>
        </row>
        <row r="111">
          <cell r="A111" t="str">
            <v>CP0120</v>
          </cell>
          <cell r="B111" t="str">
            <v>mercado</v>
          </cell>
          <cell r="C111" t="str">
            <v xml:space="preserve">Projetos (todos os projetos: fundação, estrutura, instalações, inclusive coreto e todos os tipos de pista de skate) </v>
          </cell>
          <cell r="D111" t="str">
            <v>cj</v>
          </cell>
          <cell r="E111">
            <v>7976.79</v>
          </cell>
        </row>
        <row r="112">
          <cell r="A112" t="str">
            <v>CP0121</v>
          </cell>
          <cell r="B112" t="str">
            <v>mercado</v>
          </cell>
          <cell r="C112" t="str">
            <v>Licenças, ART'S, Aprovação de projetos</v>
          </cell>
          <cell r="D112" t="str">
            <v>un</v>
          </cell>
          <cell r="E112">
            <v>167.68</v>
          </cell>
        </row>
        <row r="113">
          <cell r="A113" t="str">
            <v>CP0122</v>
          </cell>
          <cell r="B113" t="str">
            <v>mercado</v>
          </cell>
          <cell r="C113" t="str">
            <v>Copias de Projetos</v>
          </cell>
          <cell r="D113" t="str">
            <v>mês</v>
          </cell>
          <cell r="E113">
            <v>165</v>
          </cell>
        </row>
        <row r="114">
          <cell r="A114" t="str">
            <v>CP0123</v>
          </cell>
          <cell r="B114" t="str">
            <v>mercado</v>
          </cell>
          <cell r="C114" t="str">
            <v>Limpeza permanente, retirada de entulho (caçamba de entulho: 2 un/mês).</v>
          </cell>
          <cell r="D114" t="str">
            <v>mês</v>
          </cell>
          <cell r="E114">
            <v>720</v>
          </cell>
        </row>
        <row r="115">
          <cell r="A115" t="str">
            <v>CP0124</v>
          </cell>
          <cell r="B115" t="str">
            <v>COTAÇÃO</v>
          </cell>
          <cell r="C115" t="str">
            <v>Acessoria profissional para construção de pista de skate, half-pipe e skate-bowl.</v>
          </cell>
          <cell r="D115" t="str">
            <v>un</v>
          </cell>
          <cell r="E115">
            <v>7663.5</v>
          </cell>
        </row>
        <row r="116">
          <cell r="A116" t="str">
            <v>CP0125</v>
          </cell>
          <cell r="B116" t="str">
            <v>PROJETO</v>
          </cell>
          <cell r="C116" t="str">
            <v>Concreto magro, rodado em obra, para fundo de vala para baldrame, com espessura de 5 cm</v>
          </cell>
          <cell r="D116" t="str">
            <v>m3</v>
          </cell>
          <cell r="E116">
            <v>344.92</v>
          </cell>
        </row>
        <row r="117">
          <cell r="A117" t="str">
            <v>CP0126</v>
          </cell>
          <cell r="B117" t="str">
            <v>PROJETO</v>
          </cell>
          <cell r="C117" t="str">
            <v>Concreto Fck 15,0 MPa, rodado em obra, para bloco de fixação (concretagem contra barranco)</v>
          </cell>
          <cell r="D117" t="str">
            <v>m3</v>
          </cell>
          <cell r="E117">
            <v>357.58</v>
          </cell>
        </row>
        <row r="118">
          <cell r="A118" t="str">
            <v>CP0127</v>
          </cell>
          <cell r="B118" t="str">
            <v>COTAÇÃO</v>
          </cell>
          <cell r="C118" t="str">
            <v>Lixeira dupla, com dois cestos, um para lixo sexo e outro para lixo úmido, conforme detalhe em projeto, padrão SLU</v>
          </cell>
          <cell r="D118" t="str">
            <v>un</v>
          </cell>
          <cell r="E118">
            <v>371.76</v>
          </cell>
        </row>
        <row r="119">
          <cell r="A119" t="str">
            <v>CP0128</v>
          </cell>
          <cell r="B119" t="str">
            <v>NOVACAP</v>
          </cell>
          <cell r="C119" t="str">
            <v>Assentamento de cordão de concreto</v>
          </cell>
          <cell r="D119" t="str">
            <v>m</v>
          </cell>
          <cell r="E119">
            <v>13.49</v>
          </cell>
        </row>
        <row r="120">
          <cell r="A120" t="str">
            <v>CP0130</v>
          </cell>
          <cell r="B120" t="str">
            <v>TCPO</v>
          </cell>
          <cell r="C120" t="str">
            <v>Regularização de fundo de vala com soquete</v>
          </cell>
          <cell r="D120" t="str">
            <v>m2</v>
          </cell>
          <cell r="E120">
            <v>19.02</v>
          </cell>
        </row>
        <row r="121">
          <cell r="A121" t="str">
            <v>CP0131</v>
          </cell>
          <cell r="B121" t="str">
            <v>SINAPI</v>
          </cell>
          <cell r="C121" t="str">
            <v>ELETRODUTO DE PVC RIGIDO ROSCAVEL DN 50MM (2"), INCL CONEXOES, FORNECIMENTO E INSTALACAO</v>
          </cell>
          <cell r="D121" t="str">
            <v>m</v>
          </cell>
          <cell r="E121">
            <v>23.7</v>
          </cell>
        </row>
        <row r="122">
          <cell r="A122" t="str">
            <v>CP0132</v>
          </cell>
          <cell r="B122" t="str">
            <v>SINAPI</v>
          </cell>
          <cell r="C122" t="str">
            <v>COTOVELO DE AÇO GALVANIZADO 1" - FORNECIMENTO E INSTALAÇÃO</v>
          </cell>
          <cell r="D122" t="str">
            <v>un</v>
          </cell>
          <cell r="E122">
            <v>19.759999999999998</v>
          </cell>
        </row>
        <row r="123">
          <cell r="A123" t="str">
            <v>CP0133</v>
          </cell>
          <cell r="B123" t="str">
            <v>SINAPI</v>
          </cell>
          <cell r="C123" t="str">
            <v>LUVA DE ACO GALVANIZADO 3" - FORNECIMENTO E INSTALACAO</v>
          </cell>
          <cell r="D123" t="str">
            <v>un</v>
          </cell>
          <cell r="E123">
            <v>63.519999999999996</v>
          </cell>
        </row>
        <row r="124">
          <cell r="A124" t="str">
            <v>CP0134</v>
          </cell>
          <cell r="B124" t="str">
            <v>SINAPI</v>
          </cell>
          <cell r="C124" t="str">
            <v>LUVA REDUCAO ACO GALVANIZADO 2X1" - FORNECIMENTO E INSTALACAO</v>
          </cell>
          <cell r="D124" t="str">
            <v>un</v>
          </cell>
          <cell r="E124">
            <v>44.89</v>
          </cell>
        </row>
        <row r="125">
          <cell r="A125" t="str">
            <v>CP0135</v>
          </cell>
          <cell r="B125" t="str">
            <v>SINAPI</v>
          </cell>
          <cell r="C125" t="str">
            <v>LUVA REDUCAO ACO GALVANIZADO 3X2" - FORNECIMENTO E INSTALACAO</v>
          </cell>
          <cell r="D125" t="str">
            <v>un</v>
          </cell>
          <cell r="E125">
            <v>85.14</v>
          </cell>
        </row>
        <row r="126">
          <cell r="A126" t="str">
            <v>CP0136</v>
          </cell>
          <cell r="B126" t="str">
            <v>SINAPI</v>
          </cell>
          <cell r="C126" t="str">
            <v>TE DE ACO GALVANIZADO 1" - FORNECIMENTO E INSTALACAO</v>
          </cell>
          <cell r="D126" t="str">
            <v>un</v>
          </cell>
          <cell r="E126">
            <v>24.200000000000003</v>
          </cell>
        </row>
        <row r="127">
          <cell r="A127" t="str">
            <v>CP0137</v>
          </cell>
          <cell r="B127" t="str">
            <v>SINAPI</v>
          </cell>
          <cell r="C127" t="str">
            <v>TE DE ACO GALVANIZADO 3" - FORNECIMENTO E INSTALACAO</v>
          </cell>
          <cell r="D127" t="str">
            <v>un</v>
          </cell>
          <cell r="E127">
            <v>117.94</v>
          </cell>
        </row>
        <row r="128">
          <cell r="A128" t="str">
            <v>CP0138</v>
          </cell>
          <cell r="B128" t="str">
            <v>TCPO</v>
          </cell>
          <cell r="C128" t="str">
            <v>Ladrilho hidráulico, assentado com argamassa pré-fabricada de cimento colante</v>
          </cell>
          <cell r="D128" t="str">
            <v>m2</v>
          </cell>
          <cell r="E128">
            <v>83.75</v>
          </cell>
        </row>
        <row r="129">
          <cell r="A129" t="str">
            <v>CP0139</v>
          </cell>
          <cell r="B129" t="str">
            <v>SINAPI</v>
          </cell>
          <cell r="C129" t="str">
            <v>FORMA PARA ESTRUTURAS DE CONCRETO (PILAR, VIGA E LAJE) EM CHAPA DE
MADEIRA COMPENSADA RESINADA, DE 1,10 X 2,20, ESPESSURA = 12 MM, 02
UTILIZACOES. (FABRICACAO, MONTAGEM E DESMONTAGEM)</v>
          </cell>
          <cell r="D129" t="str">
            <v>m2</v>
          </cell>
          <cell r="E129">
            <v>51.83</v>
          </cell>
        </row>
        <row r="130">
          <cell r="A130" t="str">
            <v>CP0140</v>
          </cell>
          <cell r="B130" t="str">
            <v>SINAPI</v>
          </cell>
          <cell r="C130" t="str">
            <v>FORMA PARA ESTRUTURAS DE CONCRETO (PILAR, VIGA E LAJE) EM CHAPA DE
MADEIRA COMPENSADA PLASTIFICADA, DE 1,10 X 2,20, ESPESSURA = 18
MM, 05 UTILIZACOES. (FABRICACAO, MONTAGEM E DESMONTAGEM -
EXCLUSIVE ESCORAMENTO)</v>
          </cell>
          <cell r="D130" t="str">
            <v>m2</v>
          </cell>
          <cell r="E130">
            <v>39.15</v>
          </cell>
        </row>
        <row r="131">
          <cell r="A131" t="str">
            <v>CP0141</v>
          </cell>
          <cell r="B131" t="str">
            <v>SINAPI</v>
          </cell>
          <cell r="C131" t="str">
            <v>FORMA CURVA EM CHAPA DE MADEIRA COMPENSADA RESINADA 21 MM, PARA ESTRUTURAS DE CONCRETO.</v>
          </cell>
          <cell r="D131" t="str">
            <v>m2</v>
          </cell>
          <cell r="E131">
            <v>42.55</v>
          </cell>
        </row>
        <row r="132">
          <cell r="A132" t="str">
            <v>CP0142</v>
          </cell>
          <cell r="B132" t="str">
            <v>SINAPI</v>
          </cell>
          <cell r="C132" t="str">
            <v>ALUGUEL CONTAINER/SANIT C/4 VASOS/1 LAVAT/1 MIC/4 CHUV LARG=
2,20M COMPR=6,20M ALT=2,50M CHAPAS ACO C/NERV TRAPEZ FORRO C/
ISOL TERMO-ACUST CHASSIS REFORC PISO COMPENS NAVAL INCL INST RA
ELETR/HIDRO-SANIT EXCL TRANSP/CARGA/DESC</v>
          </cell>
          <cell r="D132" t="str">
            <v>mês</v>
          </cell>
          <cell r="E132">
            <v>887.41</v>
          </cell>
        </row>
        <row r="133">
          <cell r="A133" t="str">
            <v>CP0143</v>
          </cell>
          <cell r="B133" t="str">
            <v>SINAPI</v>
          </cell>
          <cell r="C133" t="str">
            <v>CALHA EM CONCRETO SIMPLES, MEIA CANA DE CONCRETO, DIAMETRO 300 MM</v>
          </cell>
          <cell r="D133" t="str">
            <v>m</v>
          </cell>
          <cell r="E133">
            <v>28.47</v>
          </cell>
        </row>
        <row r="134">
          <cell r="A134" t="str">
            <v>CP0144</v>
          </cell>
          <cell r="B134" t="str">
            <v>SINAPI</v>
          </cell>
          <cell r="C134" t="str">
            <v>TUBO DE AÇO GALVANIZADO COM COSTURA 2" (50MM), INCLUSIVE CONEXOES -
FORNECIMENTO E INSTALACAO</v>
          </cell>
          <cell r="D134" t="str">
            <v>m</v>
          </cell>
          <cell r="E134">
            <v>100.77000000000001</v>
          </cell>
        </row>
        <row r="135">
          <cell r="A135" t="str">
            <v>CP0145</v>
          </cell>
          <cell r="B135" t="str">
            <v>SINAPI</v>
          </cell>
          <cell r="C135" t="str">
            <v>TUBO DE AÇO GALVANIZADO COM COSTURA 3" (80MM), INCLUSIVE CONEXOES - FORNECIMENTO E INSTALACAO</v>
          </cell>
          <cell r="D135" t="str">
            <v>m</v>
          </cell>
          <cell r="E135">
            <v>141.22</v>
          </cell>
        </row>
        <row r="136">
          <cell r="A136" t="str">
            <v>CP0146</v>
          </cell>
          <cell r="B136" t="str">
            <v>TCPO</v>
          </cell>
          <cell r="C136" t="str">
            <v>Reboco para parede interna ou externa, com argamassa pré-fabricada, e=5 mm</v>
          </cell>
          <cell r="D136" t="str">
            <v>m2</v>
          </cell>
          <cell r="E136">
            <v>18.36</v>
          </cell>
        </row>
        <row r="137">
          <cell r="A137" t="str">
            <v>CP0147</v>
          </cell>
          <cell r="B137" t="str">
            <v>TCPO</v>
          </cell>
          <cell r="C137" t="str">
            <v>Emassamento de parede externa com massa acrílica com duas demãos, para pintura látex</v>
          </cell>
          <cell r="D137" t="str">
            <v>m2</v>
          </cell>
          <cell r="E137">
            <v>13.47</v>
          </cell>
        </row>
        <row r="138">
          <cell r="A138" t="str">
            <v>CP0148</v>
          </cell>
          <cell r="B138" t="str">
            <v>SINAPI</v>
          </cell>
          <cell r="C138" t="str">
            <v>ESTACA A TRADO(BROCA) D=25CM C/CONCRETO FCK=15MPA+20KG ACO/M3
MOLD.IN-LOCO</v>
          </cell>
          <cell r="D138" t="str">
            <v>m</v>
          </cell>
          <cell r="E138">
            <v>54.77</v>
          </cell>
        </row>
        <row r="139">
          <cell r="A139" t="str">
            <v>CP0149</v>
          </cell>
          <cell r="B139" t="str">
            <v>SINAPI</v>
          </cell>
          <cell r="C139" t="str">
            <v>ARMACAO ACO CA-50, DIAM. 6,3 (1/4) À 12,5MM(1/2) -FORNECIMENTO/
CORTE(PERDA DE 10%) / DOBRA / COLOCAÇÃO.</v>
          </cell>
          <cell r="D139" t="str">
            <v>kg</v>
          </cell>
          <cell r="E139">
            <v>7.55</v>
          </cell>
        </row>
        <row r="140">
          <cell r="A140" t="str">
            <v>CP0150</v>
          </cell>
          <cell r="B140" t="str">
            <v>NOVACAP</v>
          </cell>
          <cell r="C140" t="str">
            <v>Abertura mecanizada e adubação de covas 0,80 x 0,80 x 0,80 m</v>
          </cell>
          <cell r="D140" t="str">
            <v>un</v>
          </cell>
          <cell r="E140">
            <v>12.280000000000001</v>
          </cell>
        </row>
        <row r="141">
          <cell r="A141" t="str">
            <v>CP0151</v>
          </cell>
          <cell r="B141" t="str">
            <v>SINAPI</v>
          </cell>
          <cell r="C141" t="str">
            <v>Piso emborrachado para play-ground a céu aberto</v>
          </cell>
          <cell r="D141" t="str">
            <v>m2</v>
          </cell>
          <cell r="E141">
            <v>172.98</v>
          </cell>
        </row>
        <row r="142">
          <cell r="A142" t="str">
            <v>CP0152</v>
          </cell>
          <cell r="B142" t="str">
            <v>TCPO</v>
          </cell>
          <cell r="C142" t="str">
            <v>Fôrma cilíndrica para pilares, com sarrafos.</v>
          </cell>
          <cell r="D142" t="str">
            <v>m2</v>
          </cell>
          <cell r="E142">
            <v>205.85999999999999</v>
          </cell>
        </row>
        <row r="143">
          <cell r="A143" t="str">
            <v>CP1005</v>
          </cell>
          <cell r="B143" t="str">
            <v>SINAPI</v>
          </cell>
          <cell r="C143" t="str">
            <v>Vigia</v>
          </cell>
          <cell r="D143" t="str">
            <v>mês</v>
          </cell>
          <cell r="E143">
            <v>4593.6000000000004</v>
          </cell>
        </row>
        <row r="144">
          <cell r="A144" t="str">
            <v>CP1007</v>
          </cell>
          <cell r="B144" t="str">
            <v>PROJETO</v>
          </cell>
          <cell r="C144" t="str">
            <v>Materiais de Consumo (ferramentas, limpeza, higiene, expediente, ...)</v>
          </cell>
          <cell r="D144" t="str">
            <v>mês</v>
          </cell>
          <cell r="E144">
            <v>250</v>
          </cell>
        </row>
        <row r="145">
          <cell r="A145" t="str">
            <v>CP1008</v>
          </cell>
          <cell r="B145" t="str">
            <v>COTAÇÃO</v>
          </cell>
          <cell r="C145" t="str">
            <v>Máquinas e Equipamentos</v>
          </cell>
          <cell r="D145" t="str">
            <v>mês</v>
          </cell>
          <cell r="E145">
            <v>8218.2100000000009</v>
          </cell>
        </row>
        <row r="146">
          <cell r="A146" t="str">
            <v>CP1011</v>
          </cell>
          <cell r="B146" t="str">
            <v>TCPO</v>
          </cell>
          <cell r="C146" t="str">
            <v>Ligação provisória de água para obra e instalação sanitária provisória, pequenas obras - instalação mínima</v>
          </cell>
          <cell r="D146" t="str">
            <v>un</v>
          </cell>
          <cell r="E146">
            <v>1596.85</v>
          </cell>
        </row>
        <row r="147">
          <cell r="A147" t="str">
            <v>CP3001</v>
          </cell>
          <cell r="B147" t="str">
            <v>AZANIS</v>
          </cell>
          <cell r="C147" t="str">
            <v>Transporte de mão de obra indireta das praças SUCUPIRA BRANCA, IPÊS, BARRIGUDA e TAMBORIL DA MATA.</v>
          </cell>
          <cell r="D147" t="str">
            <v>mês</v>
          </cell>
          <cell r="E147">
            <v>2341.08</v>
          </cell>
        </row>
        <row r="148">
          <cell r="A148" t="str">
            <v>CP3002</v>
          </cell>
          <cell r="B148" t="str">
            <v>AZANIS</v>
          </cell>
          <cell r="C148" t="str">
            <v>Transporte de mão de obra indireta das praças IPÊ ROXO, IPÊ AMARELO, IPÊ ROSA, IPÊ BRANCO, MULUNGU CORAL, PAU DE ÓLEO, IPÊ AMARELO DA MATA, PAU PEREIRA, JEQUITIBÁ VERMELHO e OLHO DE CABRA.</v>
          </cell>
          <cell r="D148" t="str">
            <v>mês</v>
          </cell>
          <cell r="E148">
            <v>2341.08</v>
          </cell>
        </row>
        <row r="149">
          <cell r="A149" t="str">
            <v>CP3003</v>
          </cell>
          <cell r="B149" t="str">
            <v>AZANIS</v>
          </cell>
          <cell r="C149" t="str">
            <v>Transporte de mão de obra indireta das praças SUCUPIRA PRETA e ANGICO.</v>
          </cell>
          <cell r="D149" t="str">
            <v>mês</v>
          </cell>
          <cell r="E149">
            <v>2508.3000000000002</v>
          </cell>
        </row>
        <row r="150">
          <cell r="A150" t="str">
            <v>CP3004</v>
          </cell>
          <cell r="B150" t="str">
            <v>AZANIS</v>
          </cell>
          <cell r="C150" t="str">
            <v>Transporte de mão de obra indireta das praças JEQUITIBÁ ROSA e SAPUCAIAS.</v>
          </cell>
          <cell r="D150" t="str">
            <v>mês</v>
          </cell>
          <cell r="E150">
            <v>2675.52</v>
          </cell>
        </row>
        <row r="151">
          <cell r="A151">
            <v>0</v>
          </cell>
          <cell r="B151" t="str">
            <v xml:space="preserve"> </v>
          </cell>
          <cell r="C151" t="str">
            <v xml:space="preserve"> </v>
          </cell>
          <cell r="D151" t="str">
            <v xml:space="preserve"> </v>
          </cell>
          <cell r="E151" t="str">
            <v xml:space="preserve"> </v>
          </cell>
        </row>
        <row r="152">
          <cell r="A152">
            <v>0</v>
          </cell>
          <cell r="B152" t="str">
            <v xml:space="preserve"> </v>
          </cell>
          <cell r="C152" t="str">
            <v xml:space="preserve"> </v>
          </cell>
          <cell r="D152" t="str">
            <v xml:space="preserve"> </v>
          </cell>
          <cell r="E152" t="str">
            <v xml:space="preserve"> </v>
          </cell>
        </row>
      </sheetData>
      <sheetData sheetId="31"/>
      <sheetData sheetId="32"/>
      <sheetData sheetId="33">
        <row r="67">
          <cell r="H67">
            <v>21</v>
          </cell>
          <cell r="J67">
            <v>14</v>
          </cell>
        </row>
        <row r="71">
          <cell r="H71">
            <v>31</v>
          </cell>
          <cell r="J71">
            <v>14</v>
          </cell>
        </row>
        <row r="81">
          <cell r="H81">
            <v>47</v>
          </cell>
          <cell r="J81">
            <v>15</v>
          </cell>
        </row>
        <row r="83">
          <cell r="H83">
            <v>54</v>
          </cell>
          <cell r="J83">
            <v>16</v>
          </cell>
        </row>
      </sheetData>
      <sheetData sheetId="34">
        <row r="20">
          <cell r="F20">
            <v>11.67</v>
          </cell>
          <cell r="G20">
            <v>15</v>
          </cell>
          <cell r="H20">
            <v>20.67</v>
          </cell>
          <cell r="I20">
            <v>23.33</v>
          </cell>
        </row>
        <row r="21">
          <cell r="F21">
            <v>4.08</v>
          </cell>
          <cell r="G21">
            <v>5.25</v>
          </cell>
          <cell r="H21">
            <v>7.23</v>
          </cell>
          <cell r="I21">
            <v>8.17</v>
          </cell>
        </row>
      </sheetData>
      <sheetData sheetId="35"/>
      <sheetData sheetId="36"/>
      <sheetData sheetId="37"/>
      <sheetData sheetId="38"/>
      <sheetData sheetId="3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CPU"/>
      <sheetName val="TABELA INSUMOS"/>
    </sheetNames>
    <sheetDataSet>
      <sheetData sheetId="0"/>
      <sheetData sheetId="1"/>
      <sheetData sheetId="2">
        <row r="8">
          <cell r="N8">
            <v>0.27739999999999998</v>
          </cell>
        </row>
        <row r="9">
          <cell r="N9">
            <v>0.14369999999999999</v>
          </cell>
        </row>
      </sheetData>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int térreo"/>
      <sheetName val="rev int TP"/>
      <sheetName val="EsquadRIA"/>
      <sheetName val="Alv térreo"/>
      <sheetName val="Alv tipo"/>
      <sheetName val="Alv cobertura"/>
      <sheetName val="Diversos"/>
      <sheetName val="banca"/>
      <sheetName val="Rev Externo"/>
      <sheetName val="lev. imperm."/>
      <sheetName val="resumo concreto e forma"/>
      <sheetName val="Vigas Baldrames"/>
      <sheetName val="Quadro de áreas"/>
    </sheetNames>
    <sheetDataSet>
      <sheetData sheetId="0" refreshError="1"/>
      <sheetData sheetId="1" refreshError="1">
        <row r="1">
          <cell r="C1" t="str">
            <v xml:space="preserve">REVESTIMENTO INTERNO </v>
          </cell>
          <cell r="G1" t="str">
            <v xml:space="preserve">  OBRA:  DOM VICTÓRIO</v>
          </cell>
          <cell r="P1" t="str">
            <v>FOLHA:</v>
          </cell>
        </row>
        <row r="2">
          <cell r="P2" t="str">
            <v>01/01</v>
          </cell>
        </row>
        <row r="3">
          <cell r="G3" t="str">
            <v xml:space="preserve">  DATA:  ABRIL / 08</v>
          </cell>
        </row>
        <row r="4">
          <cell r="B4" t="str">
            <v>TIPO  (X3)</v>
          </cell>
          <cell r="C4" t="str">
            <v xml:space="preserve">APARTAMENTO </v>
          </cell>
          <cell r="M4" t="str">
            <v>ÁREA COMUM</v>
          </cell>
        </row>
        <row r="5">
          <cell r="A5" t="str">
            <v>PEÇA</v>
          </cell>
          <cell r="C5" t="str">
            <v>Sala</v>
          </cell>
          <cell r="D5" t="str">
            <v>Circulação</v>
          </cell>
          <cell r="E5" t="str">
            <v>Quarto</v>
          </cell>
          <cell r="F5" t="str">
            <v>Suite</v>
          </cell>
          <cell r="G5" t="str">
            <v>Sacada</v>
          </cell>
          <cell r="H5" t="str">
            <v>Banho</v>
          </cell>
          <cell r="I5" t="str">
            <v>Banho Suite</v>
          </cell>
          <cell r="J5" t="str">
            <v>Cozinha</v>
          </cell>
          <cell r="K5" t="str">
            <v>Lavanderia</v>
          </cell>
          <cell r="L5" t="str">
            <v>TOTAL DOS APTOS (X4)</v>
          </cell>
          <cell r="M5" t="str">
            <v>Circulação</v>
          </cell>
          <cell r="N5" t="str">
            <v>escada</v>
          </cell>
          <cell r="O5" t="str">
            <v>TOTAL ÁREA COMUM</v>
          </cell>
          <cell r="P5" t="str">
            <v xml:space="preserve">TOTAL TIPO  </v>
          </cell>
        </row>
        <row r="6">
          <cell r="A6" t="str">
            <v>Nº VEZES</v>
          </cell>
          <cell r="C6">
            <v>4</v>
          </cell>
          <cell r="D6">
            <v>4</v>
          </cell>
          <cell r="E6">
            <v>4</v>
          </cell>
          <cell r="F6">
            <v>4</v>
          </cell>
          <cell r="G6">
            <v>4</v>
          </cell>
          <cell r="H6">
            <v>4</v>
          </cell>
          <cell r="I6">
            <v>4</v>
          </cell>
          <cell r="J6">
            <v>4</v>
          </cell>
          <cell r="K6">
            <v>4</v>
          </cell>
          <cell r="M6">
            <v>1</v>
          </cell>
          <cell r="N6">
            <v>1</v>
          </cell>
        </row>
        <row r="7">
          <cell r="A7" t="str">
            <v>P I S O S</v>
          </cell>
          <cell r="B7" t="str">
            <v>Comprimento</v>
          </cell>
        </row>
        <row r="8">
          <cell r="B8" t="str">
            <v>Largura</v>
          </cell>
        </row>
        <row r="9">
          <cell r="B9" t="str">
            <v>Área Bruta</v>
          </cell>
        </row>
        <row r="10">
          <cell r="B10" t="str">
            <v>Acréscimos</v>
          </cell>
        </row>
        <row r="11">
          <cell r="B11" t="str">
            <v>Descontos</v>
          </cell>
        </row>
        <row r="12">
          <cell r="B12" t="str">
            <v>Área Líquida</v>
          </cell>
        </row>
        <row r="13">
          <cell r="B13" t="str">
            <v>Área Total</v>
          </cell>
        </row>
        <row r="14">
          <cell r="B14" t="str">
            <v>Contrapiso</v>
          </cell>
        </row>
        <row r="15">
          <cell r="B15" t="str">
            <v>Cimentado desempenado</v>
          </cell>
        </row>
        <row r="16">
          <cell r="B16" t="str">
            <v>Cerâmica 30x30cm</v>
          </cell>
        </row>
        <row r="17">
          <cell r="B17" t="str">
            <v>Pintura acrílica para cimentado</v>
          </cell>
        </row>
        <row r="18">
          <cell r="B18" t="str">
            <v>Impermeabilização Áreas úmidas</v>
          </cell>
        </row>
        <row r="21">
          <cell r="A21" t="str">
            <v>T E T O S</v>
          </cell>
          <cell r="B21" t="str">
            <v>Área Total</v>
          </cell>
        </row>
        <row r="22">
          <cell r="B22" t="str">
            <v>Pintura PVA sobre massa PVA</v>
          </cell>
        </row>
        <row r="23">
          <cell r="B23" t="str">
            <v>Pintura PVA sobre massa ACRÍLICA</v>
          </cell>
        </row>
        <row r="24">
          <cell r="B24" t="str">
            <v>Massa de gesso</v>
          </cell>
        </row>
        <row r="25">
          <cell r="B25" t="str">
            <v>Forro de gesso</v>
          </cell>
        </row>
        <row r="26">
          <cell r="B26" t="str">
            <v>Tabica de gesso</v>
          </cell>
        </row>
        <row r="27">
          <cell r="A27" t="str">
            <v>P A R E D E S</v>
          </cell>
          <cell r="B27" t="str">
            <v>Perímetro</v>
          </cell>
        </row>
        <row r="28">
          <cell r="B28" t="str">
            <v>Pé Direito</v>
          </cell>
        </row>
        <row r="29">
          <cell r="B29" t="str">
            <v>Área Bruta</v>
          </cell>
        </row>
        <row r="30">
          <cell r="B30" t="str">
            <v>Desconto</v>
          </cell>
        </row>
        <row r="31">
          <cell r="B31" t="str">
            <v>Área Unitária</v>
          </cell>
        </row>
        <row r="32">
          <cell r="B32" t="str">
            <v>Área Total</v>
          </cell>
        </row>
        <row r="33">
          <cell r="B33" t="str">
            <v>Reboco Paulista</v>
          </cell>
        </row>
        <row r="34">
          <cell r="B34" t="str">
            <v>Cerâmica 30x30cm</v>
          </cell>
        </row>
        <row r="35">
          <cell r="B35" t="str">
            <v>Pintura PVA sobre massa</v>
          </cell>
        </row>
        <row r="36">
          <cell r="B36" t="str">
            <v>Textura</v>
          </cell>
        </row>
        <row r="38">
          <cell r="A38" t="str">
            <v>R  O  D  A  P  É</v>
          </cell>
          <cell r="B38" t="str">
            <v>Perímetro Unit.</v>
          </cell>
        </row>
        <row r="39">
          <cell r="B39" t="str">
            <v>Perímetro Total</v>
          </cell>
        </row>
        <row r="40">
          <cell r="B40" t="str">
            <v>Cerâmica 30x30cm (h=7cm)</v>
          </cell>
        </row>
        <row r="41">
          <cell r="B41" t="str">
            <v>Pintura acrílica para cimentado (7cm)</v>
          </cell>
        </row>
        <row r="43">
          <cell r="A43" t="str">
            <v>soleira / filetes</v>
          </cell>
          <cell r="B43" t="str">
            <v>peça (metros)</v>
          </cell>
        </row>
        <row r="44">
          <cell r="B44" t="str">
            <v>peça (metros) TOTAL</v>
          </cell>
        </row>
        <row r="45">
          <cell r="B45" t="str">
            <v>Soleira granito</v>
          </cell>
        </row>
        <row r="46">
          <cell r="B46" t="str">
            <v>Filete de granito em piso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ário"/>
      <sheetName val="Lista de Feriados"/>
    </sheetNames>
    <sheetDataSet>
      <sheetData sheetId="0"/>
      <sheetData sheetId="1">
        <row r="3">
          <cell r="A3">
            <v>39083</v>
          </cell>
        </row>
        <row r="4">
          <cell r="A4">
            <v>39173</v>
          </cell>
        </row>
        <row r="5">
          <cell r="A5">
            <v>39191</v>
          </cell>
        </row>
        <row r="6">
          <cell r="A6">
            <v>39193</v>
          </cell>
        </row>
        <row r="7">
          <cell r="A7">
            <v>39203</v>
          </cell>
        </row>
        <row r="8">
          <cell r="A8">
            <v>39217</v>
          </cell>
        </row>
        <row r="9">
          <cell r="A9">
            <v>39306</v>
          </cell>
        </row>
        <row r="10">
          <cell r="A10">
            <v>39332</v>
          </cell>
        </row>
        <row r="11">
          <cell r="A11">
            <v>39388</v>
          </cell>
        </row>
        <row r="12">
          <cell r="A12">
            <v>37250</v>
          </cell>
        </row>
        <row r="13">
          <cell r="A13">
            <v>39169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endário"/>
      <sheetName val="Lista de Feriados"/>
    </sheetNames>
    <sheetDataSet>
      <sheetData sheetId="0"/>
      <sheetData sheetId="1">
        <row r="3">
          <cell r="A3">
            <v>39083</v>
          </cell>
        </row>
        <row r="4">
          <cell r="A4">
            <v>39173</v>
          </cell>
        </row>
        <row r="5">
          <cell r="A5">
            <v>39191</v>
          </cell>
        </row>
        <row r="6">
          <cell r="A6">
            <v>39193</v>
          </cell>
        </row>
        <row r="7">
          <cell r="A7">
            <v>39203</v>
          </cell>
        </row>
        <row r="8">
          <cell r="A8">
            <v>39217</v>
          </cell>
        </row>
        <row r="9">
          <cell r="A9">
            <v>39306</v>
          </cell>
        </row>
        <row r="10">
          <cell r="A10">
            <v>39332</v>
          </cell>
        </row>
        <row r="11">
          <cell r="A11">
            <v>39388</v>
          </cell>
        </row>
        <row r="12">
          <cell r="A12">
            <v>37250</v>
          </cell>
        </row>
        <row r="13">
          <cell r="A13">
            <v>39169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vto 16º TIPO"/>
      <sheetName val="#REF"/>
      <sheetName val="GUARANTÃS"/>
      <sheetName val="NBRES-92"/>
      <sheetName val="Ind Orçto"/>
    </sheetNames>
    <sheetDataSet>
      <sheetData sheetId="0" refreshError="1"/>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_sintético"/>
      <sheetName val="Orç_analítico_Hab_Faixa_I"/>
      <sheetName val="Orç_eventos_Infra"/>
      <sheetName val="Cronograma"/>
      <sheetName val="Instruções"/>
      <sheetName val="Cabeçálio"/>
      <sheetName val="Orç_analítico_Equipamen_Faixa_I"/>
    </sheetNames>
    <sheetDataSet>
      <sheetData sheetId="0"/>
      <sheetData sheetId="1"/>
      <sheetData sheetId="2"/>
      <sheetData sheetId="3"/>
      <sheetData sheetId="4"/>
      <sheetData sheetId="5">
        <row r="4">
          <cell r="D4" t="str">
            <v>Apoio à Produção de Imóveis - Pessoa Jurídica</v>
          </cell>
        </row>
        <row r="8">
          <cell r="A8">
            <v>0</v>
          </cell>
        </row>
        <row r="33">
          <cell r="E33" t="str">
            <v>não</v>
          </cell>
        </row>
        <row r="101">
          <cell r="L101" t="str">
            <v>não</v>
          </cell>
        </row>
      </sheetData>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AlinhDM1[1] (4)"/>
      <sheetName val="AlinhDM1[1] (2)"/>
    </sheetNames>
    <sheetDataSet>
      <sheetData sheetId="0" refreshError="1">
        <row r="1">
          <cell r="A1" t="str">
            <v>Macro1</v>
          </cell>
          <cell r="B1" t="str">
            <v>Macro2</v>
          </cell>
        </row>
      </sheetData>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 Contratos"/>
      <sheetName val="Relatório UAU"/>
      <sheetName val="Lista"/>
    </sheetNames>
    <sheetDataSet>
      <sheetData sheetId="0"/>
      <sheetData sheetId="1"/>
      <sheetData sheetId="2">
        <row r="33">
          <cell r="B33">
            <v>41456</v>
          </cell>
        </row>
        <row r="34">
          <cell r="B34">
            <v>41517</v>
          </cell>
        </row>
        <row r="35">
          <cell r="B35">
            <v>41547</v>
          </cell>
        </row>
        <row r="36">
          <cell r="B36">
            <v>41578</v>
          </cell>
        </row>
        <row r="37">
          <cell r="B37">
            <v>41608</v>
          </cell>
        </row>
        <row r="38">
          <cell r="B38">
            <v>41639</v>
          </cell>
        </row>
        <row r="39">
          <cell r="B39">
            <v>41670</v>
          </cell>
        </row>
        <row r="40">
          <cell r="B40">
            <v>41698</v>
          </cell>
        </row>
        <row r="41">
          <cell r="B41">
            <v>41729</v>
          </cell>
        </row>
        <row r="42">
          <cell r="B42">
            <v>41759</v>
          </cell>
        </row>
        <row r="43">
          <cell r="B43">
            <v>41790</v>
          </cell>
        </row>
        <row r="44">
          <cell r="B44">
            <v>41820</v>
          </cell>
        </row>
        <row r="45">
          <cell r="B45">
            <v>41851</v>
          </cell>
        </row>
        <row r="46">
          <cell r="B46">
            <v>41882</v>
          </cell>
        </row>
        <row r="47">
          <cell r="B47">
            <v>41912</v>
          </cell>
        </row>
        <row r="48">
          <cell r="B48">
            <v>41943</v>
          </cell>
        </row>
        <row r="49">
          <cell r="B49">
            <v>41973</v>
          </cell>
        </row>
        <row r="50">
          <cell r="B50">
            <v>42004</v>
          </cell>
        </row>
        <row r="51">
          <cell r="B51">
            <v>42035</v>
          </cell>
        </row>
        <row r="52">
          <cell r="B52">
            <v>42063</v>
          </cell>
        </row>
        <row r="53">
          <cell r="B53">
            <v>42094</v>
          </cell>
        </row>
        <row r="54">
          <cell r="B54">
            <v>42124</v>
          </cell>
        </row>
        <row r="55">
          <cell r="B55">
            <v>42155</v>
          </cell>
        </row>
        <row r="56">
          <cell r="B56">
            <v>42185</v>
          </cell>
        </row>
        <row r="57">
          <cell r="B57">
            <v>42216</v>
          </cell>
        </row>
        <row r="58">
          <cell r="B58">
            <v>42247</v>
          </cell>
        </row>
        <row r="59">
          <cell r="B59">
            <v>42277</v>
          </cell>
        </row>
        <row r="60">
          <cell r="B60">
            <v>42308</v>
          </cell>
        </row>
        <row r="61">
          <cell r="B61">
            <v>42338</v>
          </cell>
        </row>
        <row r="62">
          <cell r="B62">
            <v>42369</v>
          </cell>
        </row>
        <row r="63">
          <cell r="B63">
            <v>42400</v>
          </cell>
        </row>
        <row r="64">
          <cell r="B64">
            <v>42429</v>
          </cell>
        </row>
        <row r="65">
          <cell r="B65">
            <v>42460</v>
          </cell>
        </row>
        <row r="66">
          <cell r="B66">
            <v>42490</v>
          </cell>
        </row>
        <row r="67">
          <cell r="B67">
            <v>42521</v>
          </cell>
        </row>
        <row r="68">
          <cell r="B68">
            <v>42551</v>
          </cell>
        </row>
        <row r="69">
          <cell r="B69">
            <v>42582</v>
          </cell>
        </row>
        <row r="70">
          <cell r="B70">
            <v>42613</v>
          </cell>
        </row>
        <row r="71">
          <cell r="B71">
            <v>42643</v>
          </cell>
        </row>
        <row r="72">
          <cell r="B72">
            <v>42674</v>
          </cell>
        </row>
        <row r="73">
          <cell r="B73">
            <v>42704</v>
          </cell>
        </row>
        <row r="74">
          <cell r="B74">
            <v>42735</v>
          </cell>
        </row>
        <row r="75">
          <cell r="B75">
            <v>42766</v>
          </cell>
        </row>
        <row r="76">
          <cell r="B76">
            <v>42794</v>
          </cell>
        </row>
        <row r="77">
          <cell r="B77">
            <v>42825</v>
          </cell>
        </row>
        <row r="78">
          <cell r="B78">
            <v>42855</v>
          </cell>
        </row>
        <row r="79">
          <cell r="B79">
            <v>42886</v>
          </cell>
        </row>
        <row r="80">
          <cell r="B80">
            <v>42916</v>
          </cell>
        </row>
        <row r="81">
          <cell r="B81">
            <v>42947</v>
          </cell>
        </row>
        <row r="82">
          <cell r="B82">
            <v>42978</v>
          </cell>
        </row>
        <row r="83">
          <cell r="B83">
            <v>43008</v>
          </cell>
        </row>
        <row r="84">
          <cell r="B84">
            <v>43039</v>
          </cell>
        </row>
        <row r="85">
          <cell r="B85">
            <v>43069</v>
          </cell>
        </row>
        <row r="86">
          <cell r="B86">
            <v>43100</v>
          </cell>
        </row>
        <row r="87">
          <cell r="B87">
            <v>43131</v>
          </cell>
        </row>
        <row r="88">
          <cell r="B88">
            <v>43159</v>
          </cell>
        </row>
        <row r="89">
          <cell r="B89">
            <v>43190</v>
          </cell>
        </row>
        <row r="90">
          <cell r="B90">
            <v>43220</v>
          </cell>
        </row>
        <row r="91">
          <cell r="B91">
            <v>43251</v>
          </cell>
        </row>
        <row r="92">
          <cell r="B92">
            <v>43281</v>
          </cell>
        </row>
        <row r="93">
          <cell r="B93">
            <v>43312</v>
          </cell>
        </row>
        <row r="94">
          <cell r="B94">
            <v>43343</v>
          </cell>
        </row>
        <row r="95">
          <cell r="B95">
            <v>43373</v>
          </cell>
        </row>
        <row r="96">
          <cell r="B96">
            <v>43404</v>
          </cell>
        </row>
        <row r="97">
          <cell r="B97">
            <v>43434</v>
          </cell>
        </row>
        <row r="98">
          <cell r="B98">
            <v>43465</v>
          </cell>
        </row>
        <row r="99">
          <cell r="B99">
            <v>43496</v>
          </cell>
        </row>
        <row r="100">
          <cell r="B100">
            <v>43524</v>
          </cell>
        </row>
        <row r="101">
          <cell r="B101">
            <v>43555</v>
          </cell>
        </row>
        <row r="102">
          <cell r="B102">
            <v>43585</v>
          </cell>
        </row>
        <row r="103">
          <cell r="B103">
            <v>43616</v>
          </cell>
        </row>
        <row r="104">
          <cell r="B104">
            <v>43646</v>
          </cell>
        </row>
        <row r="105">
          <cell r="B105">
            <v>43677</v>
          </cell>
        </row>
        <row r="106">
          <cell r="B106">
            <v>43708</v>
          </cell>
        </row>
        <row r="107">
          <cell r="B107">
            <v>43738</v>
          </cell>
        </row>
        <row r="108">
          <cell r="B108">
            <v>43769</v>
          </cell>
        </row>
        <row r="109">
          <cell r="B109">
            <v>43799</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GERAL 2 (2)"/>
      <sheetName val="QADRO DE MOD"/>
      <sheetName val="MOD POR APTO"/>
      <sheetName val="GERAL"/>
      <sheetName val="1 prev total"/>
      <sheetName val="RESUMO"/>
      <sheetName val="MOD GERAL"/>
      <sheetName val="101"/>
      <sheetName val="102"/>
      <sheetName val="104"/>
      <sheetName val="202"/>
      <sheetName val="203"/>
      <sheetName val="204"/>
      <sheetName val="302"/>
      <sheetName val="303"/>
      <sheetName val="304"/>
      <sheetName val="401"/>
      <sheetName val="403"/>
      <sheetName val="404"/>
      <sheetName val="501"/>
      <sheetName val="502"/>
      <sheetName val="601"/>
      <sheetName val="602"/>
      <sheetName val="604"/>
      <sheetName val="702"/>
      <sheetName val="703"/>
      <sheetName val="704"/>
      <sheetName val="901"/>
      <sheetName val="902"/>
      <sheetName val="1001"/>
      <sheetName val="1002"/>
      <sheetName val="1004"/>
      <sheetName val="1103"/>
      <sheetName val="1201"/>
      <sheetName val="1203"/>
      <sheetName val="1301"/>
      <sheetName val="1303"/>
      <sheetName val="1401"/>
      <sheetName val="1404"/>
      <sheetName val="1503"/>
      <sheetName val="Plan2"/>
    </sheetNames>
    <sheetDataSet>
      <sheetData sheetId="0"/>
      <sheetData sheetId="1">
        <row r="9">
          <cell r="B9">
            <v>1001</v>
          </cell>
          <cell r="C9" t="str">
            <v>MATERIAIS DIVERSOS</v>
          </cell>
        </row>
        <row r="10">
          <cell r="B10">
            <v>1011</v>
          </cell>
          <cell r="C10" t="str">
            <v>INSTALAÇÃO PROVISÓRIA / MADEIRA P/TAPUME E BANDEJA SALVA-VIDAS / CORTE E PODA DE ÁRVORES EXISTENTES</v>
          </cell>
        </row>
        <row r="11">
          <cell r="B11">
            <v>1021</v>
          </cell>
          <cell r="C11" t="str">
            <v>CIMENTO</v>
          </cell>
        </row>
        <row r="12">
          <cell r="B12">
            <v>1031</v>
          </cell>
          <cell r="C12" t="str">
            <v>AREIA</v>
          </cell>
        </row>
        <row r="13">
          <cell r="B13">
            <v>1041</v>
          </cell>
          <cell r="C13" t="str">
            <v>BRITA</v>
          </cell>
        </row>
        <row r="14">
          <cell r="B14">
            <v>1051</v>
          </cell>
          <cell r="C14" t="str">
            <v>REJUNTE E ARGAMASSA PRONTA ACI, ACII E ACIII</v>
          </cell>
        </row>
        <row r="15">
          <cell r="B15">
            <v>1061</v>
          </cell>
          <cell r="C15" t="str">
            <v>FUNDAÇÕES PROFUNDAS</v>
          </cell>
        </row>
        <row r="16">
          <cell r="B16">
            <v>1062</v>
          </cell>
          <cell r="C16" t="str">
            <v>FORMA</v>
          </cell>
        </row>
        <row r="17">
          <cell r="B17">
            <v>1063</v>
          </cell>
          <cell r="C17" t="str">
            <v>AÇO</v>
          </cell>
        </row>
        <row r="18">
          <cell r="B18">
            <v>1064</v>
          </cell>
          <cell r="C18" t="str">
            <v>CONCRETO</v>
          </cell>
        </row>
        <row r="19">
          <cell r="B19">
            <v>1065</v>
          </cell>
          <cell r="C19" t="str">
            <v>TRILHO</v>
          </cell>
        </row>
        <row r="20">
          <cell r="B20">
            <v>1066</v>
          </cell>
          <cell r="C20" t="str">
            <v>ESTACA</v>
          </cell>
        </row>
        <row r="21">
          <cell r="B21">
            <v>1067</v>
          </cell>
          <cell r="C21" t="str">
            <v>TIRANTES</v>
          </cell>
        </row>
        <row r="22">
          <cell r="C22" t="str">
            <v>subtotal</v>
          </cell>
        </row>
        <row r="23">
          <cell r="B23">
            <v>1071</v>
          </cell>
          <cell r="C23" t="str">
            <v>AÇO (FUNDAÇÃO SUPERFICIAL E SUPERESTRUTURA)</v>
          </cell>
        </row>
        <row r="24">
          <cell r="B24">
            <v>1081</v>
          </cell>
          <cell r="C24" t="str">
            <v>CONTENÇÃO</v>
          </cell>
        </row>
        <row r="25">
          <cell r="B25">
            <v>1082</v>
          </cell>
          <cell r="C25" t="str">
            <v>FORMA</v>
          </cell>
        </row>
        <row r="26">
          <cell r="B26">
            <v>1083</v>
          </cell>
          <cell r="C26" t="str">
            <v>AÇO</v>
          </cell>
        </row>
        <row r="27">
          <cell r="B27">
            <v>1084</v>
          </cell>
          <cell r="C27" t="str">
            <v>CONCRETO</v>
          </cell>
        </row>
        <row r="28">
          <cell r="B28">
            <v>1085</v>
          </cell>
          <cell r="C28" t="str">
            <v>TRILHO</v>
          </cell>
        </row>
        <row r="29">
          <cell r="B29">
            <v>1086</v>
          </cell>
          <cell r="C29" t="str">
            <v>ESTACA</v>
          </cell>
        </row>
        <row r="30">
          <cell r="B30">
            <v>1087</v>
          </cell>
          <cell r="C30" t="str">
            <v>TIRANTES</v>
          </cell>
        </row>
        <row r="31">
          <cell r="C31" t="str">
            <v>subtotal</v>
          </cell>
        </row>
        <row r="32">
          <cell r="B32">
            <v>1091</v>
          </cell>
          <cell r="C32" t="str">
            <v>INFRAESTRUTURA (BLOCOS / CINTAS / VIGAS DO PALITEIRO)</v>
          </cell>
        </row>
        <row r="33">
          <cell r="B33">
            <v>1092</v>
          </cell>
          <cell r="C33" t="str">
            <v>FORMA</v>
          </cell>
        </row>
        <row r="34">
          <cell r="B34">
            <v>1093</v>
          </cell>
          <cell r="C34" t="str">
            <v>AÇO</v>
          </cell>
        </row>
        <row r="35">
          <cell r="B35">
            <v>1094</v>
          </cell>
          <cell r="C35" t="str">
            <v>CONCRETO</v>
          </cell>
        </row>
        <row r="36">
          <cell r="B36">
            <v>1095</v>
          </cell>
          <cell r="C36" t="str">
            <v>TRILHO</v>
          </cell>
        </row>
        <row r="37">
          <cell r="B37">
            <v>1096</v>
          </cell>
          <cell r="C37" t="str">
            <v>ESTACA</v>
          </cell>
        </row>
        <row r="38">
          <cell r="B38">
            <v>1097</v>
          </cell>
          <cell r="C38" t="str">
            <v>TIRANTES</v>
          </cell>
        </row>
        <row r="39">
          <cell r="C39" t="str">
            <v>subtotal</v>
          </cell>
        </row>
        <row r="40">
          <cell r="B40">
            <v>1101</v>
          </cell>
          <cell r="C40" t="str">
            <v xml:space="preserve"> SUPER ESTRUTURA</v>
          </cell>
        </row>
        <row r="41">
          <cell r="B41">
            <v>1102</v>
          </cell>
          <cell r="C41" t="str">
            <v>FORMA</v>
          </cell>
        </row>
        <row r="42">
          <cell r="B42">
            <v>1103</v>
          </cell>
          <cell r="C42" t="str">
            <v>AÇO</v>
          </cell>
        </row>
        <row r="43">
          <cell r="B43">
            <v>1104</v>
          </cell>
          <cell r="C43" t="str">
            <v>CONCRETO (PILAR/VIGA/LAJE)</v>
          </cell>
        </row>
        <row r="44">
          <cell r="B44">
            <v>1105</v>
          </cell>
          <cell r="C44" t="str">
            <v>ESTRUTURA METÁLICA</v>
          </cell>
        </row>
        <row r="45">
          <cell r="B45">
            <v>1106</v>
          </cell>
          <cell r="C45" t="str">
            <v>ESTRUTURA PRE MOLDADA</v>
          </cell>
        </row>
        <row r="46">
          <cell r="B46">
            <v>1107</v>
          </cell>
          <cell r="C46" t="str">
            <v>LAJE TRELIÇADA</v>
          </cell>
        </row>
        <row r="47">
          <cell r="B47">
            <v>1108</v>
          </cell>
          <cell r="C47" t="str">
            <v>LAJE PRÉ-MOLDADA</v>
          </cell>
        </row>
        <row r="48">
          <cell r="B48">
            <v>1109</v>
          </cell>
          <cell r="C48" t="str">
            <v>LAJE STEEL DECK</v>
          </cell>
        </row>
        <row r="49">
          <cell r="C49" t="str">
            <v>subtotal</v>
          </cell>
        </row>
        <row r="50">
          <cell r="B50">
            <v>1111</v>
          </cell>
          <cell r="C50" t="str">
            <v>ALVENARIA / DIVISORIAS</v>
          </cell>
        </row>
        <row r="51">
          <cell r="B51">
            <v>1112</v>
          </cell>
          <cell r="C51" t="str">
            <v>TIJOLO CERÂMICO</v>
          </cell>
        </row>
        <row r="52">
          <cell r="B52">
            <v>1113</v>
          </cell>
          <cell r="C52" t="str">
            <v>TIJOLO CERÂMICO ESTRUTURAL</v>
          </cell>
        </row>
        <row r="53">
          <cell r="B53">
            <v>1114</v>
          </cell>
          <cell r="C53" t="str">
            <v>BLOCO DE CONCRETO</v>
          </cell>
        </row>
        <row r="54">
          <cell r="B54">
            <v>1115</v>
          </cell>
          <cell r="C54" t="str">
            <v>BLOCO CANALETA DE CONCRETO 14X19X19 - canaleta u</v>
          </cell>
        </row>
        <row r="55">
          <cell r="B55">
            <v>1116</v>
          </cell>
          <cell r="C55" t="str">
            <v>BLOCO SICAL</v>
          </cell>
        </row>
        <row r="56">
          <cell r="B56">
            <v>1117</v>
          </cell>
          <cell r="C56" t="str">
            <v xml:space="preserve">DRY WALL </v>
          </cell>
        </row>
        <row r="57">
          <cell r="B57">
            <v>1118</v>
          </cell>
          <cell r="C57" t="str">
            <v>PRÉ-MOLDADO (SHAFTS)</v>
          </cell>
        </row>
        <row r="58">
          <cell r="B58">
            <v>1119</v>
          </cell>
          <cell r="C58" t="str">
            <v>PRÉ-MOLDADO (DIVERSOS)</v>
          </cell>
        </row>
        <row r="59">
          <cell r="B59">
            <v>1120</v>
          </cell>
          <cell r="C59" t="str">
            <v>ARGAMASSAS</v>
          </cell>
        </row>
        <row r="60">
          <cell r="B60">
            <v>1122</v>
          </cell>
          <cell r="C60" t="str">
            <v>DIVISÓRIAS</v>
          </cell>
        </row>
        <row r="61">
          <cell r="B61">
            <v>1123</v>
          </cell>
          <cell r="C61" t="str">
            <v>TIJOLO COMUM</v>
          </cell>
        </row>
        <row r="62">
          <cell r="B62">
            <v>1124</v>
          </cell>
          <cell r="C62" t="str">
            <v>POLIURETANO / EXPANSOR - APERTO ARGAMASSA</v>
          </cell>
        </row>
        <row r="63">
          <cell r="B63">
            <v>1125</v>
          </cell>
          <cell r="C63" t="str">
            <v>TIJOLO DE VIDRO</v>
          </cell>
        </row>
        <row r="64">
          <cell r="B64">
            <v>1126</v>
          </cell>
          <cell r="C64" t="str">
            <v>COBOGÓ</v>
          </cell>
        </row>
        <row r="65">
          <cell r="B65">
            <v>1127</v>
          </cell>
          <cell r="C65" t="str">
            <v>SIKADUR 32 + AÇO P/TRAVAMENTO DE ALVENARIA COM FERRO CABELO</v>
          </cell>
        </row>
        <row r="66">
          <cell r="B66">
            <v>1128</v>
          </cell>
          <cell r="C66" t="str">
            <v>TELA PINTEIRO (USADO P/SHAFT NÃO VISITÁVEL, ENTELAMENTO DE VIGA, IMPERMEABILIZAÇÃO DE ARRIMOS, IMPERMEABILIZAÇÃO CRISTALIZAÇÃO) TELA BELGO FIX</v>
          </cell>
        </row>
        <row r="67">
          <cell r="B67">
            <v>1129</v>
          </cell>
          <cell r="C67" t="str">
            <v>AÇO + ARAME P/ALVENARIA DO PALITEIRO</v>
          </cell>
        </row>
        <row r="68">
          <cell r="B68">
            <v>1130</v>
          </cell>
          <cell r="C68" t="str">
            <v>CONCRETO BOMBEADO FCK=30 MPa P/FECHAMENTO PALITEIRO C/TIJOLO</v>
          </cell>
        </row>
        <row r="69">
          <cell r="C69" t="str">
            <v>subtotal</v>
          </cell>
        </row>
        <row r="70">
          <cell r="B70">
            <v>1131</v>
          </cell>
          <cell r="C70" t="str">
            <v>ESQUADRIAS ALUMINIO</v>
          </cell>
        </row>
        <row r="71">
          <cell r="B71">
            <v>1132</v>
          </cell>
          <cell r="C71" t="str">
            <v>ESQ. ALUMINIO - CONTRA-MARCO</v>
          </cell>
        </row>
        <row r="72">
          <cell r="B72">
            <v>1133</v>
          </cell>
          <cell r="C72" t="str">
            <v>ESQ. ALUMINIO - JANELAS</v>
          </cell>
        </row>
        <row r="73">
          <cell r="B73">
            <v>1134</v>
          </cell>
          <cell r="C73" t="str">
            <v>ESQ. ALUMINIO - PORTAS</v>
          </cell>
        </row>
        <row r="74">
          <cell r="B74">
            <v>1135</v>
          </cell>
          <cell r="C74" t="str">
            <v>SILICONE P/ESQUADRIAS</v>
          </cell>
        </row>
        <row r="75">
          <cell r="B75">
            <v>1136</v>
          </cell>
          <cell r="C75" t="str">
            <v>GUARDA-CORPO</v>
          </cell>
        </row>
        <row r="76">
          <cell r="B76">
            <v>1137</v>
          </cell>
          <cell r="C76" t="str">
            <v>CORIMÃO</v>
          </cell>
        </row>
        <row r="77">
          <cell r="C77" t="str">
            <v>subtotal</v>
          </cell>
        </row>
        <row r="78">
          <cell r="B78">
            <v>1141</v>
          </cell>
          <cell r="C78" t="str">
            <v>SERRALHERIA</v>
          </cell>
        </row>
        <row r="79">
          <cell r="B79">
            <v>1142</v>
          </cell>
          <cell r="C79" t="str">
            <v>PORTAS/PORTÕES/JANELAS</v>
          </cell>
        </row>
        <row r="80">
          <cell r="B80">
            <v>1143</v>
          </cell>
          <cell r="C80" t="str">
            <v>PORTAS E PORTÕES</v>
          </cell>
        </row>
        <row r="81">
          <cell r="B81">
            <v>1144</v>
          </cell>
          <cell r="C81" t="str">
            <v>JANELAS DE MADEIRA</v>
          </cell>
        </row>
        <row r="82">
          <cell r="B82">
            <v>1145</v>
          </cell>
          <cell r="C82" t="str">
            <v>DIVERSOS - alçapão</v>
          </cell>
        </row>
        <row r="83">
          <cell r="B83">
            <v>1146</v>
          </cell>
          <cell r="C83" t="str">
            <v>CORRIMÃO E GUARDA CORPO METÁLICO H=110 CM- METÁLICO</v>
          </cell>
        </row>
        <row r="84">
          <cell r="B84">
            <v>1147</v>
          </cell>
          <cell r="C84" t="str">
            <v>PORTA CORTA FOGO</v>
          </cell>
        </row>
        <row r="85">
          <cell r="C85" t="str">
            <v>subtotal</v>
          </cell>
        </row>
        <row r="86">
          <cell r="B86">
            <v>1151</v>
          </cell>
          <cell r="C86" t="str">
            <v>ESQUADRIA DE MADEIRA E FERRAGENS</v>
          </cell>
        </row>
        <row r="87">
          <cell r="B87">
            <v>1152</v>
          </cell>
          <cell r="C87" t="str">
            <v>MARCO/ALISAR</v>
          </cell>
        </row>
        <row r="88">
          <cell r="B88">
            <v>1153</v>
          </cell>
          <cell r="C88" t="str">
            <v>PORTA PRONTA</v>
          </cell>
        </row>
        <row r="89">
          <cell r="B89">
            <v>1154</v>
          </cell>
          <cell r="C89" t="str">
            <v>ESPUMA</v>
          </cell>
        </row>
        <row r="90">
          <cell r="B90">
            <v>1155</v>
          </cell>
          <cell r="C90" t="str">
            <v>JANELAS DE MADEIRA</v>
          </cell>
        </row>
        <row r="91">
          <cell r="B91">
            <v>1156</v>
          </cell>
          <cell r="C91" t="str">
            <v>FERRAGENS (ESQUADRIAS DE MADEIRA)</v>
          </cell>
        </row>
        <row r="92">
          <cell r="C92" t="str">
            <v>subtotal</v>
          </cell>
        </row>
        <row r="93">
          <cell r="B93">
            <v>1161</v>
          </cell>
          <cell r="C93" t="str">
            <v>VIDROS</v>
          </cell>
        </row>
        <row r="94">
          <cell r="B94">
            <v>1162</v>
          </cell>
          <cell r="C94" t="str">
            <v>VIDRO LAMINADO 6 MM VERDE PARA GUARDA CORPO</v>
          </cell>
        </row>
        <row r="95">
          <cell r="B95">
            <v>1163</v>
          </cell>
          <cell r="C95" t="str">
            <v>TEMPERADO/LAMINADO/REFLETIVO</v>
          </cell>
        </row>
        <row r="96">
          <cell r="B96">
            <v>1164</v>
          </cell>
          <cell r="C96" t="str">
            <v>ESPELHOS</v>
          </cell>
        </row>
        <row r="97">
          <cell r="B97">
            <v>1165</v>
          </cell>
          <cell r="C97" t="str">
            <v>FECHAMENTO EM VIDRO LAMINADO ESP=12MM NO GRADIL DO PILOTIS</v>
          </cell>
        </row>
        <row r="98">
          <cell r="C98" t="str">
            <v>subtotal</v>
          </cell>
        </row>
        <row r="99">
          <cell r="B99">
            <v>1171</v>
          </cell>
          <cell r="C99" t="str">
            <v>IMPERMEABILIZAÇÃO</v>
          </cell>
        </row>
        <row r="100">
          <cell r="B100">
            <v>1172</v>
          </cell>
          <cell r="C100" t="str">
            <v>VIAPLUS / VEDACIT / ARG. POLIMÉRICA</v>
          </cell>
        </row>
        <row r="101">
          <cell r="B101">
            <v>1173</v>
          </cell>
          <cell r="C101" t="str">
            <v>MANTAS / TELAS</v>
          </cell>
        </row>
        <row r="102">
          <cell r="B102">
            <v>1174</v>
          </cell>
          <cell r="C102" t="str">
            <v>DRENAGEM ARRIMO</v>
          </cell>
        </row>
        <row r="103">
          <cell r="B103">
            <v>1175</v>
          </cell>
          <cell r="C103" t="str">
            <v>PROTEÇÃO MECÂNICA</v>
          </cell>
        </row>
        <row r="104">
          <cell r="C104" t="str">
            <v>subtotal</v>
          </cell>
        </row>
        <row r="105">
          <cell r="B105">
            <v>1181</v>
          </cell>
          <cell r="C105" t="str">
            <v>COBERTURA</v>
          </cell>
        </row>
        <row r="106">
          <cell r="B106">
            <v>1182</v>
          </cell>
          <cell r="C106" t="str">
            <v>ENGRADAMENTO (MADEIRA OU METÁLICO)</v>
          </cell>
        </row>
        <row r="107">
          <cell r="B107">
            <v>1183</v>
          </cell>
          <cell r="C107" t="str">
            <v>TELHAS CERÂMICA</v>
          </cell>
        </row>
        <row r="108">
          <cell r="B108">
            <v>1184</v>
          </cell>
          <cell r="C108" t="str">
            <v>TELHAS FIBRO-CIMENTO</v>
          </cell>
        </row>
        <row r="109">
          <cell r="B109">
            <v>1185</v>
          </cell>
          <cell r="C109" t="str">
            <v>TELHA METÁLICA COMUM</v>
          </cell>
        </row>
        <row r="110">
          <cell r="B110">
            <v>1186</v>
          </cell>
          <cell r="C110" t="str">
            <v>TELHA METÁLICA TIPO SANDUÍCHE</v>
          </cell>
        </row>
        <row r="111">
          <cell r="B111">
            <v>1187</v>
          </cell>
          <cell r="C111" t="str">
            <v>COBERTURA DE VIDRO PARA PERGOLADO</v>
          </cell>
        </row>
        <row r="112">
          <cell r="B112">
            <v>1188</v>
          </cell>
          <cell r="C112" t="str">
            <v>RUFOS, CALHAS E PARAFUSOS</v>
          </cell>
        </row>
        <row r="113">
          <cell r="C113" t="str">
            <v>subtotal</v>
          </cell>
        </row>
        <row r="114">
          <cell r="B114">
            <v>1191</v>
          </cell>
          <cell r="C114" t="str">
            <v>GRANITO E MÁRMORE</v>
          </cell>
        </row>
        <row r="115">
          <cell r="B115">
            <v>1192</v>
          </cell>
          <cell r="C115" t="str">
            <v xml:space="preserve">GRANITO </v>
          </cell>
        </row>
        <row r="116">
          <cell r="B116">
            <v>1193</v>
          </cell>
          <cell r="C116" t="str">
            <v>MÁRMORE</v>
          </cell>
        </row>
        <row r="117">
          <cell r="B117">
            <v>1194</v>
          </cell>
          <cell r="C117" t="str">
            <v>REJUNTE / SILICONE</v>
          </cell>
        </row>
        <row r="118">
          <cell r="B118">
            <v>1195</v>
          </cell>
          <cell r="C118" t="str">
            <v>ARGAMASSA (PARA ASSENTAMENTO)</v>
          </cell>
        </row>
        <row r="119">
          <cell r="C119" t="str">
            <v>subtotal</v>
          </cell>
        </row>
        <row r="120">
          <cell r="B120">
            <v>1201</v>
          </cell>
          <cell r="C120" t="str">
            <v>REVEST. INTERNOS (PAREDE)</v>
          </cell>
        </row>
        <row r="121">
          <cell r="B121">
            <v>1202</v>
          </cell>
          <cell r="C121" t="str">
            <v>GRANITO (INTERNO)</v>
          </cell>
        </row>
        <row r="122">
          <cell r="B122">
            <v>1203</v>
          </cell>
          <cell r="C122" t="str">
            <v>DISTANCIADOR</v>
          </cell>
        </row>
        <row r="123">
          <cell r="B123">
            <v>1204</v>
          </cell>
          <cell r="C123" t="str">
            <v>PERFIL</v>
          </cell>
        </row>
        <row r="124">
          <cell r="B124">
            <v>1205</v>
          </cell>
          <cell r="C124" t="str">
            <v>AZULEJO (PAREDE)</v>
          </cell>
        </row>
        <row r="125">
          <cell r="B125">
            <v>1206</v>
          </cell>
          <cell r="C125" t="str">
            <v>VIDROTIL  (INTERNO)</v>
          </cell>
        </row>
        <row r="126">
          <cell r="B126">
            <v>1207</v>
          </cell>
          <cell r="C126" t="str">
            <v>PISO EM LAMINADO DE MADEIRA EUCAFLOR (MATERIAL + EMPREITEIRO)</v>
          </cell>
        </row>
        <row r="127">
          <cell r="B127">
            <v>1208</v>
          </cell>
          <cell r="C127" t="str">
            <v>GESSO CORRIDO</v>
          </cell>
        </row>
        <row r="128">
          <cell r="B128">
            <v>1209</v>
          </cell>
          <cell r="C128" t="str">
            <v>CHAPISCO/REBOCO/EMBOÇO</v>
          </cell>
        </row>
        <row r="129">
          <cell r="B129">
            <v>1210</v>
          </cell>
          <cell r="C129" t="str">
            <v>REJUNTE / SILICONE</v>
          </cell>
        </row>
        <row r="130">
          <cell r="B130">
            <v>1212</v>
          </cell>
          <cell r="C130" t="str">
            <v>ARGAMASSA (PARA ASSENTAMENTO)</v>
          </cell>
        </row>
        <row r="131">
          <cell r="B131">
            <v>1213</v>
          </cell>
          <cell r="C131" t="str">
            <v>PEDRAS</v>
          </cell>
        </row>
        <row r="132">
          <cell r="C132" t="str">
            <v>subtotal</v>
          </cell>
        </row>
        <row r="133">
          <cell r="B133">
            <v>1221</v>
          </cell>
          <cell r="C133" t="str">
            <v>REVESTIMENTOS DE TETO</v>
          </cell>
        </row>
        <row r="134">
          <cell r="B134">
            <v>1222</v>
          </cell>
          <cell r="C134" t="str">
            <v>FORRO DE GESSO</v>
          </cell>
        </row>
        <row r="135">
          <cell r="B135">
            <v>1223</v>
          </cell>
          <cell r="C135" t="str">
            <v>FORRO DE PVC</v>
          </cell>
        </row>
        <row r="136">
          <cell r="B136">
            <v>1224</v>
          </cell>
          <cell r="C136" t="str">
            <v>FORRO DE PLACA REMOVÍVEL</v>
          </cell>
        </row>
        <row r="137">
          <cell r="B137">
            <v>1225</v>
          </cell>
          <cell r="C137" t="str">
            <v>FORRO DE MADEIRA</v>
          </cell>
        </row>
        <row r="138">
          <cell r="B138">
            <v>1226</v>
          </cell>
          <cell r="C138" t="str">
            <v>GESSO CORRIDO</v>
          </cell>
        </row>
        <row r="139">
          <cell r="B139">
            <v>1227</v>
          </cell>
          <cell r="C139" t="str">
            <v>CHAPISCO/REBOCO/EMBOÇO</v>
          </cell>
        </row>
        <row r="140">
          <cell r="C140" t="str">
            <v>subtotal</v>
          </cell>
        </row>
        <row r="141">
          <cell r="B141">
            <v>1231</v>
          </cell>
          <cell r="C141" t="str">
            <v>REVESTIMENTOS EXTERNOS</v>
          </cell>
        </row>
        <row r="142">
          <cell r="B142">
            <v>1232</v>
          </cell>
          <cell r="C142" t="str">
            <v>CERÂMICA EXTERNA</v>
          </cell>
        </row>
        <row r="143">
          <cell r="B143">
            <v>1233</v>
          </cell>
          <cell r="C143" t="str">
            <v>GRANITO EXTERNO</v>
          </cell>
        </row>
        <row r="144">
          <cell r="B144">
            <v>1234</v>
          </cell>
          <cell r="C144" t="str">
            <v>MÁRMORE EXTERNO</v>
          </cell>
        </row>
        <row r="145">
          <cell r="B145">
            <v>1235</v>
          </cell>
          <cell r="C145" t="str">
            <v>PEITORIL EXTERNO</v>
          </cell>
        </row>
        <row r="146">
          <cell r="B146">
            <v>1236</v>
          </cell>
          <cell r="C146" t="str">
            <v>SANCA EM ISOPOR PARA FACHADA</v>
          </cell>
        </row>
        <row r="147">
          <cell r="B147">
            <v>1237</v>
          </cell>
          <cell r="C147" t="str">
            <v>PEDRA SÃO TOME EXTERNA</v>
          </cell>
        </row>
        <row r="148">
          <cell r="B148">
            <v>1238</v>
          </cell>
          <cell r="C148" t="str">
            <v>REVESTIMENTOS ESPECIAIS</v>
          </cell>
        </row>
        <row r="149">
          <cell r="B149">
            <v>1239</v>
          </cell>
          <cell r="C149" t="str">
            <v>REVESTIMENTO PISCINA</v>
          </cell>
        </row>
        <row r="150">
          <cell r="B150">
            <v>1240</v>
          </cell>
          <cell r="C150" t="str">
            <v xml:space="preserve"> CHAPISCO/REBOCO/EMBOÇO</v>
          </cell>
        </row>
        <row r="151">
          <cell r="B151">
            <v>1242</v>
          </cell>
          <cell r="C151" t="str">
            <v>REJUNTE / SILICONE</v>
          </cell>
        </row>
        <row r="152">
          <cell r="B152">
            <v>1243</v>
          </cell>
          <cell r="C152" t="str">
            <v>ARGAMASSA (PARA ASSENTAMENTO)</v>
          </cell>
        </row>
        <row r="153">
          <cell r="B153">
            <v>1244</v>
          </cell>
          <cell r="C153" t="str">
            <v>UTENSÍLIOS DE FIXAÇÃO (G-FIX)</v>
          </cell>
        </row>
        <row r="154">
          <cell r="B154">
            <v>1245</v>
          </cell>
          <cell r="C154" t="str">
            <v>REJUNTE / SILICONE / TARUCEL</v>
          </cell>
        </row>
        <row r="155">
          <cell r="C155" t="str">
            <v>subtotal</v>
          </cell>
        </row>
        <row r="156">
          <cell r="B156">
            <v>1251</v>
          </cell>
          <cell r="C156" t="str">
            <v>PISOS (INTERNO / EXTERNO)</v>
          </cell>
        </row>
        <row r="157">
          <cell r="B157">
            <v>1252</v>
          </cell>
          <cell r="C157" t="str">
            <v>PISO DE PORCELANATO</v>
          </cell>
        </row>
        <row r="158">
          <cell r="B158">
            <v>1253</v>
          </cell>
          <cell r="C158" t="str">
            <v xml:space="preserve"> PISO DE MADEIRA</v>
          </cell>
        </row>
        <row r="159">
          <cell r="B159">
            <v>1254</v>
          </cell>
          <cell r="C159" t="str">
            <v xml:space="preserve"> PISO DE MÁRMORE / GRANITO</v>
          </cell>
        </row>
        <row r="160">
          <cell r="B160">
            <v>1255</v>
          </cell>
          <cell r="C160" t="str">
            <v>PISO CERÂMICO - BANHO EMPREGADA PILOTIS</v>
          </cell>
        </row>
        <row r="161">
          <cell r="B161">
            <v>1256</v>
          </cell>
          <cell r="C161" t="str">
            <v>PISO PAVIFLEX</v>
          </cell>
        </row>
        <row r="162">
          <cell r="B162">
            <v>1257</v>
          </cell>
          <cell r="C162" t="str">
            <v>PISO EM LAMINADO DE MADEIRA EUCAFLOR (MATERIAL + EMPREITEIRO)</v>
          </cell>
        </row>
        <row r="163">
          <cell r="B163">
            <v>1258</v>
          </cell>
          <cell r="C163" t="str">
            <v>LAJE PRÉ-MOLDADA - PISO</v>
          </cell>
        </row>
        <row r="164">
          <cell r="B164">
            <v>1259</v>
          </cell>
          <cell r="C164" t="str">
            <v>PISO DE CONCRETO</v>
          </cell>
        </row>
        <row r="165">
          <cell r="B165">
            <v>1260</v>
          </cell>
          <cell r="C165" t="str">
            <v>PISO MARMORITE / GRANITINA</v>
          </cell>
        </row>
        <row r="166">
          <cell r="B166">
            <v>1262</v>
          </cell>
          <cell r="C166" t="str">
            <v>LADRILHO HIDRÁULICO</v>
          </cell>
        </row>
        <row r="167">
          <cell r="B167">
            <v>1263</v>
          </cell>
          <cell r="C167" t="str">
            <v>CALÇADA PORTUGUESA</v>
          </cell>
        </row>
        <row r="168">
          <cell r="B168">
            <v>1264</v>
          </cell>
          <cell r="C168" t="str">
            <v>PISO INTERTRAVADO</v>
          </cell>
        </row>
        <row r="169">
          <cell r="B169">
            <v>1265</v>
          </cell>
          <cell r="C169" t="str">
            <v>PLACAS DE CONCRETO 80X80 CM</v>
          </cell>
        </row>
        <row r="170">
          <cell r="B170">
            <v>1266</v>
          </cell>
          <cell r="C170" t="str">
            <v>MEIO FIO PRÉ-MOLDADO</v>
          </cell>
        </row>
        <row r="171">
          <cell r="B171">
            <v>1267</v>
          </cell>
          <cell r="C171" t="str">
            <v>PISO CIMENTADO</v>
          </cell>
        </row>
        <row r="172">
          <cell r="B172">
            <v>1268</v>
          </cell>
          <cell r="C172" t="str">
            <v>CONTRA PISO</v>
          </cell>
        </row>
        <row r="173">
          <cell r="B173">
            <v>1269</v>
          </cell>
          <cell r="C173" t="str">
            <v>LONA / TELA / CONCRETO: P/LAJE IMPERMEABILIZANTE</v>
          </cell>
        </row>
        <row r="174">
          <cell r="B174">
            <v>1270</v>
          </cell>
          <cell r="C174" t="str">
            <v>ARGAMASSA (PARA ASSENTAMENTO)</v>
          </cell>
        </row>
        <row r="175">
          <cell r="B175">
            <v>1272</v>
          </cell>
          <cell r="C175" t="str">
            <v>REJUNTE DE PORCELANATO</v>
          </cell>
        </row>
        <row r="176">
          <cell r="B176">
            <v>1273</v>
          </cell>
          <cell r="C176" t="str">
            <v>DECK DE CONCREFIT</v>
          </cell>
        </row>
        <row r="177">
          <cell r="B177">
            <v>1274</v>
          </cell>
          <cell r="C177" t="str">
            <v>PASTILHA</v>
          </cell>
        </row>
        <row r="178">
          <cell r="B178">
            <v>1275</v>
          </cell>
          <cell r="C178" t="str">
            <v>PEDRA SÃO TOMÉ</v>
          </cell>
        </row>
        <row r="179">
          <cell r="C179" t="str">
            <v>subtotal</v>
          </cell>
        </row>
        <row r="180">
          <cell r="B180">
            <v>1281</v>
          </cell>
          <cell r="C180" t="str">
            <v>SOLEIRA/ RODAPÉ/MOLDURAS /TABEIRAS / PEITORIL</v>
          </cell>
        </row>
        <row r="181">
          <cell r="B181">
            <v>1282</v>
          </cell>
          <cell r="C181" t="str">
            <v>CERÂMICA</v>
          </cell>
        </row>
        <row r="182">
          <cell r="B182">
            <v>1283</v>
          </cell>
          <cell r="C182" t="str">
            <v>GRANITO/MÁRMORE</v>
          </cell>
        </row>
        <row r="183">
          <cell r="B183">
            <v>1284</v>
          </cell>
          <cell r="C183" t="str">
            <v>GRANITO</v>
          </cell>
        </row>
        <row r="184">
          <cell r="B184">
            <v>1285</v>
          </cell>
          <cell r="C184" t="str">
            <v>PORCELANATO</v>
          </cell>
        </row>
        <row r="185">
          <cell r="B185">
            <v>1286</v>
          </cell>
          <cell r="C185" t="str">
            <v>MADEIRA</v>
          </cell>
        </row>
        <row r="186">
          <cell r="B186">
            <v>1287</v>
          </cell>
          <cell r="C186" t="str">
            <v>PERFIS</v>
          </cell>
        </row>
        <row r="187">
          <cell r="B187">
            <v>1288</v>
          </cell>
          <cell r="C187" t="str">
            <v>ARGAMASSA (PARA ASSENTAMENTO)</v>
          </cell>
        </row>
        <row r="188">
          <cell r="B188">
            <v>1289</v>
          </cell>
          <cell r="C188" t="str">
            <v>REJUNTE / SILICONE</v>
          </cell>
        </row>
        <row r="189">
          <cell r="B189">
            <v>1290</v>
          </cell>
          <cell r="C189" t="str">
            <v>ARDÓSIA</v>
          </cell>
        </row>
        <row r="190">
          <cell r="B190">
            <v>1292</v>
          </cell>
          <cell r="C190" t="str">
            <v>CONCRETO</v>
          </cell>
        </row>
        <row r="191">
          <cell r="C191" t="str">
            <v>subtotal</v>
          </cell>
        </row>
        <row r="192">
          <cell r="B192">
            <v>1301</v>
          </cell>
          <cell r="C192" t="str">
            <v>BANCADAS</v>
          </cell>
        </row>
        <row r="193">
          <cell r="B193">
            <v>1302</v>
          </cell>
          <cell r="C193" t="str">
            <v>MÁRMORE</v>
          </cell>
        </row>
        <row r="194">
          <cell r="B194">
            <v>1303</v>
          </cell>
          <cell r="C194" t="str">
            <v>GRANITO</v>
          </cell>
        </row>
        <row r="195">
          <cell r="B195">
            <v>1304</v>
          </cell>
          <cell r="C195" t="str">
            <v>MATERIAL SINTÉTICO</v>
          </cell>
        </row>
        <row r="196">
          <cell r="B196">
            <v>1305</v>
          </cell>
          <cell r="C196" t="str">
            <v>ARGAMASSA (PARA ASSENTAMENTO)</v>
          </cell>
        </row>
        <row r="197">
          <cell r="B197">
            <v>1306</v>
          </cell>
          <cell r="C197" t="str">
            <v>REJUNTE / SILICONE</v>
          </cell>
        </row>
        <row r="198">
          <cell r="B198">
            <v>1307</v>
          </cell>
          <cell r="C198" t="str">
            <v>MÃO FRANCESA / CANTONEIRAS</v>
          </cell>
        </row>
        <row r="199">
          <cell r="C199" t="str">
            <v>subtotal</v>
          </cell>
        </row>
        <row r="200">
          <cell r="B200">
            <v>1311</v>
          </cell>
          <cell r="C200" t="str">
            <v>PINTURA DIVERSAS</v>
          </cell>
        </row>
        <row r="201">
          <cell r="B201">
            <v>1312</v>
          </cell>
          <cell r="C201" t="str">
            <v>PINTURA DIVERSAS</v>
          </cell>
        </row>
        <row r="202">
          <cell r="B202">
            <v>1313</v>
          </cell>
          <cell r="C202" t="str">
            <v>MONOMASSA / TEXTURA</v>
          </cell>
        </row>
        <row r="203">
          <cell r="B203">
            <v>1314</v>
          </cell>
          <cell r="C203" t="str">
            <v>PINTURA FACHADA</v>
          </cell>
        </row>
        <row r="204">
          <cell r="B204">
            <v>1315</v>
          </cell>
          <cell r="C204" t="str">
            <v>PINTURA DE SINALIZAÇÃO</v>
          </cell>
        </row>
        <row r="205">
          <cell r="B205">
            <v>1316</v>
          </cell>
          <cell r="C205" t="str">
            <v>PINTURA EXTERNA</v>
          </cell>
        </row>
        <row r="206">
          <cell r="B206">
            <v>1317</v>
          </cell>
          <cell r="C206" t="str">
            <v>PINTURAS ESQ. METÁLICAS</v>
          </cell>
        </row>
        <row r="207">
          <cell r="C207" t="str">
            <v>subtotal</v>
          </cell>
        </row>
        <row r="208">
          <cell r="B208">
            <v>1321</v>
          </cell>
          <cell r="C208" t="str">
            <v>MATERIAL DE INSTALAÇÕES</v>
          </cell>
        </row>
        <row r="209">
          <cell r="B209">
            <v>1322</v>
          </cell>
          <cell r="C209" t="str">
            <v>ELÉTRICO</v>
          </cell>
        </row>
        <row r="210">
          <cell r="B210">
            <v>1323</v>
          </cell>
          <cell r="C210" t="str">
            <v>CIRCUITO FECHADO DE TV</v>
          </cell>
        </row>
        <row r="211">
          <cell r="B211">
            <v>1324</v>
          </cell>
          <cell r="C211" t="str">
            <v>ILUMINAÇÃO QUADRA</v>
          </cell>
        </row>
        <row r="212">
          <cell r="B212">
            <v>1325</v>
          </cell>
          <cell r="C212" t="str">
            <v>TELEFONE</v>
          </cell>
        </row>
        <row r="213">
          <cell r="B213">
            <v>1326</v>
          </cell>
          <cell r="C213" t="str">
            <v>LÓGICA</v>
          </cell>
        </row>
        <row r="214">
          <cell r="B214">
            <v>1327</v>
          </cell>
          <cell r="C214" t="str">
            <v>HIDRÁULICO/REDES/INCÊNDIO</v>
          </cell>
        </row>
        <row r="215">
          <cell r="B215">
            <v>1328</v>
          </cell>
          <cell r="C215" t="str">
            <v>HIDRÁULICO/REDES</v>
          </cell>
        </row>
        <row r="216">
          <cell r="B216">
            <v>1329</v>
          </cell>
          <cell r="C216" t="str">
            <v>HIDRÁULICO</v>
          </cell>
        </row>
        <row r="217">
          <cell r="B217">
            <v>1330</v>
          </cell>
          <cell r="C217" t="str">
            <v>REDES ENTERRADAS / CAIXAS</v>
          </cell>
        </row>
        <row r="218">
          <cell r="B218">
            <v>1332</v>
          </cell>
          <cell r="C218" t="str">
            <v>INCÊNDIO</v>
          </cell>
        </row>
        <row r="219">
          <cell r="B219">
            <v>1333</v>
          </cell>
          <cell r="C219" t="str">
            <v>LOUÇAS /  METAIS E ACESSÓRIOS</v>
          </cell>
        </row>
        <row r="220">
          <cell r="B220">
            <v>1334</v>
          </cell>
          <cell r="C220" t="str">
            <v>LOUÇAS</v>
          </cell>
        </row>
        <row r="221">
          <cell r="B221">
            <v>1335</v>
          </cell>
          <cell r="C221" t="str">
            <v>METAIS</v>
          </cell>
        </row>
        <row r="222">
          <cell r="B222">
            <v>1336</v>
          </cell>
          <cell r="C222" t="str">
            <v>ACESSÓRIOS SANITÁRIOS</v>
          </cell>
        </row>
        <row r="223">
          <cell r="B223">
            <v>1337</v>
          </cell>
          <cell r="C223" t="str">
            <v>INSTALAÇÕES SPDA - PARA RAIO</v>
          </cell>
        </row>
        <row r="224">
          <cell r="C224" t="str">
            <v>subtotal</v>
          </cell>
        </row>
        <row r="225">
          <cell r="B225">
            <v>1341</v>
          </cell>
          <cell r="C225" t="str">
            <v>INSTALAÇÕES COMPLEMENTARES</v>
          </cell>
        </row>
        <row r="226">
          <cell r="B226">
            <v>1342</v>
          </cell>
          <cell r="C226" t="str">
            <v>ELEVADOR</v>
          </cell>
        </row>
        <row r="227">
          <cell r="B227">
            <v>1343</v>
          </cell>
          <cell r="C227" t="str">
            <v>ESCADA/ESTEIRA ROLANTE</v>
          </cell>
        </row>
        <row r="228">
          <cell r="B228">
            <v>1344</v>
          </cell>
          <cell r="C228" t="str">
            <v>MONTA CARGA</v>
          </cell>
        </row>
        <row r="229">
          <cell r="B229">
            <v>1345</v>
          </cell>
          <cell r="C229" t="str">
            <v>AR CONDICIONADO</v>
          </cell>
        </row>
        <row r="230">
          <cell r="B230">
            <v>1346</v>
          </cell>
          <cell r="C230" t="str">
            <v>VENTILAÇÃO MECÂNICA</v>
          </cell>
        </row>
        <row r="231">
          <cell r="B231">
            <v>1347</v>
          </cell>
          <cell r="C231" t="str">
            <v>ANTENA COLETIVA</v>
          </cell>
        </row>
        <row r="232">
          <cell r="B232">
            <v>1348</v>
          </cell>
          <cell r="C232" t="str">
            <v>SISTEMA DE AQUECIMENTO (GÁS/SOLAR)</v>
          </cell>
        </row>
        <row r="233">
          <cell r="B233">
            <v>1349</v>
          </cell>
          <cell r="C233" t="str">
            <v>CENTRAL DE GÁS</v>
          </cell>
        </row>
        <row r="234">
          <cell r="B234">
            <v>1350</v>
          </cell>
          <cell r="C234" t="str">
            <v>EQUIPAMENTOS PARA PISCINA / SAUNA</v>
          </cell>
        </row>
        <row r="235">
          <cell r="B235">
            <v>1352</v>
          </cell>
          <cell r="C235" t="str">
            <v>SISTEMA DE SEGURANÇA</v>
          </cell>
        </row>
        <row r="236">
          <cell r="C236" t="str">
            <v>subtotal</v>
          </cell>
        </row>
        <row r="237">
          <cell r="B237">
            <v>1361</v>
          </cell>
          <cell r="C237" t="str">
            <v>ARMÁRIOS</v>
          </cell>
        </row>
        <row r="238">
          <cell r="B238">
            <v>1362</v>
          </cell>
          <cell r="C238" t="str">
            <v>ARMÁRIOS QUARTOS</v>
          </cell>
        </row>
        <row r="239">
          <cell r="B239">
            <v>1363</v>
          </cell>
          <cell r="C239" t="str">
            <v>ARMÁRIOS BANHEIRO</v>
          </cell>
        </row>
        <row r="240">
          <cell r="B240">
            <v>1364</v>
          </cell>
          <cell r="C240" t="str">
            <v>ARMÁRIOS COZINHA</v>
          </cell>
        </row>
        <row r="241">
          <cell r="B241">
            <v>1365</v>
          </cell>
          <cell r="C241" t="str">
            <v>ARMÁRIOS DIVERSOS</v>
          </cell>
        </row>
        <row r="242">
          <cell r="C242" t="str">
            <v>subtotal</v>
          </cell>
        </row>
        <row r="243">
          <cell r="B243">
            <v>1371</v>
          </cell>
          <cell r="C243" t="str">
            <v>FRETES DE MATERIAIS</v>
          </cell>
        </row>
        <row r="244">
          <cell r="B244">
            <v>1381</v>
          </cell>
          <cell r="C244" t="str">
            <v>ACESSÓRIOS E EQUIPAMENTOS</v>
          </cell>
        </row>
        <row r="245">
          <cell r="B245">
            <v>1382</v>
          </cell>
          <cell r="C245" t="str">
            <v>INSTALAÇÕES DAS CHURRASQUEIRAS DAS VARANDAS - (Proposta Dome</v>
          </cell>
        </row>
        <row r="246">
          <cell r="B246">
            <v>1383</v>
          </cell>
          <cell r="C246" t="str">
            <v>EQUIPAMENTOS (QUADRAS)</v>
          </cell>
        </row>
        <row r="247">
          <cell r="B247">
            <v>1384</v>
          </cell>
          <cell r="C247" t="str">
            <v xml:space="preserve"> EQUIPAMENTOS (GINÁSTICA)</v>
          </cell>
        </row>
        <row r="248">
          <cell r="B248">
            <v>1385</v>
          </cell>
          <cell r="C248" t="str">
            <v xml:space="preserve"> EQUIPAMENTOS (COZINHA)</v>
          </cell>
        </row>
        <row r="249">
          <cell r="B249">
            <v>1386</v>
          </cell>
          <cell r="C249" t="str">
            <v>EQUIPAMENTOS P/SAUNA</v>
          </cell>
        </row>
        <row r="250">
          <cell r="B250">
            <v>1387</v>
          </cell>
          <cell r="C250" t="str">
            <v>FONTE</v>
          </cell>
        </row>
        <row r="251">
          <cell r="C251" t="str">
            <v>subtotal</v>
          </cell>
        </row>
        <row r="252">
          <cell r="B252">
            <v>1391</v>
          </cell>
          <cell r="C252" t="str">
            <v>AJARDINAMENTO</v>
          </cell>
        </row>
        <row r="253">
          <cell r="B253">
            <v>1392</v>
          </cell>
          <cell r="C253" t="str">
            <v>TERRA VEGETAL</v>
          </cell>
        </row>
        <row r="254">
          <cell r="B254">
            <v>1393</v>
          </cell>
          <cell r="C254" t="str">
            <v>GRAMA E PLANTAS DIVERSAS</v>
          </cell>
        </row>
        <row r="255">
          <cell r="C255" t="str">
            <v>subtotal</v>
          </cell>
        </row>
        <row r="256">
          <cell r="B256">
            <v>1401</v>
          </cell>
          <cell r="C256" t="str">
            <v>LIMPEZA FINAL (MATERIAL E MÃO DE OBRA)</v>
          </cell>
        </row>
        <row r="257">
          <cell r="B257">
            <v>1411</v>
          </cell>
          <cell r="C257" t="str">
            <v>APARTAMENTO MODELO</v>
          </cell>
        </row>
        <row r="258">
          <cell r="B258">
            <v>1421</v>
          </cell>
          <cell r="C258" t="str">
            <v>DECORAÇÃO DO HALL PRINCIPAL</v>
          </cell>
        </row>
        <row r="259">
          <cell r="B259">
            <v>1431</v>
          </cell>
          <cell r="C259" t="str">
            <v>OBRA DE ARTE</v>
          </cell>
        </row>
        <row r="260">
          <cell r="B260">
            <v>1441</v>
          </cell>
          <cell r="C260" t="str">
            <v>PLACAS DE IDENTIFICAÇÃO DO EDIFÍCIO E APARTAMENTOS</v>
          </cell>
        </row>
        <row r="261">
          <cell r="B261">
            <v>1999</v>
          </cell>
          <cell r="C261" t="str">
            <v>SERVIÇOS EXTRAS</v>
          </cell>
        </row>
        <row r="262">
          <cell r="C262" t="str">
            <v xml:space="preserve">total MATERIAIS </v>
          </cell>
        </row>
        <row r="263">
          <cell r="B263">
            <v>2001</v>
          </cell>
          <cell r="C263" t="str">
            <v>SERVIÇOS EMPREITEIRO DIVERSOS</v>
          </cell>
        </row>
        <row r="264">
          <cell r="B264">
            <v>2011</v>
          </cell>
          <cell r="C264" t="str">
            <v>EMPREITEIRO DE ARMAÇÃO (FUNDAÇÕES SUPERFICIAIS E SUPERESTRUTURA) + EMPRETEIRO DE ENTELAMENTO</v>
          </cell>
        </row>
        <row r="265">
          <cell r="B265">
            <v>2021</v>
          </cell>
          <cell r="C265" t="str">
            <v>LOCAÇÃO DA OBRA</v>
          </cell>
        </row>
        <row r="266">
          <cell r="B266">
            <v>2031</v>
          </cell>
          <cell r="C266" t="str">
            <v>ACERTO DE  TERRENO</v>
          </cell>
        </row>
        <row r="267">
          <cell r="B267">
            <v>2041</v>
          </cell>
          <cell r="C267" t="str">
            <v>FUNDAÇÃO PROFUNDA / CONTENÇÕES</v>
          </cell>
        </row>
        <row r="268">
          <cell r="B268">
            <v>2042</v>
          </cell>
          <cell r="C268" t="str">
            <v>TUBULÃO MANUAL / MECANIZADO</v>
          </cell>
        </row>
        <row r="269">
          <cell r="B269">
            <v>2043</v>
          </cell>
          <cell r="C269" t="str">
            <v xml:space="preserve"> ESTACA MECANIZADA</v>
          </cell>
        </row>
        <row r="270">
          <cell r="B270">
            <v>2044</v>
          </cell>
          <cell r="C270" t="str">
            <v>ESTACA CRAVADA</v>
          </cell>
        </row>
        <row r="271">
          <cell r="B271">
            <v>2045</v>
          </cell>
          <cell r="C271" t="str">
            <v>ESTACA TIPO FRANKI</v>
          </cell>
        </row>
        <row r="272">
          <cell r="B272">
            <v>2046</v>
          </cell>
          <cell r="C272" t="str">
            <v>ESTACA STRAUSS</v>
          </cell>
        </row>
        <row r="273">
          <cell r="B273">
            <v>2047</v>
          </cell>
          <cell r="C273" t="str">
            <v>CONTENÇÃO</v>
          </cell>
        </row>
        <row r="274">
          <cell r="B274">
            <v>2048</v>
          </cell>
          <cell r="C274" t="str">
            <v>LANÇAMENTO CONCRETO</v>
          </cell>
        </row>
        <row r="275">
          <cell r="B275">
            <v>2049</v>
          </cell>
          <cell r="C275" t="str">
            <v>EMPREITEIRO ARMAÇÃO P/FUNDAÇÃO PROFUNDA, FUNDAÇÃO SUPERFICIAL, MURO DE ARRIMO E SUPERESTRUTURA</v>
          </cell>
        </row>
        <row r="276">
          <cell r="B276">
            <v>2050</v>
          </cell>
          <cell r="C276" t="str">
            <v>CORTE CABEÇA ESTACA</v>
          </cell>
        </row>
        <row r="277">
          <cell r="B277">
            <v>2052</v>
          </cell>
          <cell r="C277" t="str">
            <v>EMPREITEIRO DE ABERTURA DE CAXIMBO / ACERTO PLATÔS</v>
          </cell>
        </row>
        <row r="278">
          <cell r="B278">
            <v>2053</v>
          </cell>
          <cell r="C278" t="str">
            <v xml:space="preserve">FORMA P/CONTENÇÕES (ARRIMO) </v>
          </cell>
        </row>
        <row r="279">
          <cell r="C279" t="str">
            <v>subtotal</v>
          </cell>
        </row>
        <row r="280">
          <cell r="B280">
            <v>2061</v>
          </cell>
          <cell r="C280" t="str">
            <v>FUNDAÇÃO SUPERFICIAL</v>
          </cell>
        </row>
        <row r="281">
          <cell r="B281">
            <v>2062</v>
          </cell>
          <cell r="C281" t="str">
            <v>EMPREITEIRO ACERTO E COMPACTAÇÃO DE BASE, ACERTO MANUAL DE FUNDO DE VALAS, ESCAVAÇÃO MANUAL DE VALAS, REATERRO COMPACTADO</v>
          </cell>
        </row>
        <row r="282">
          <cell r="B282">
            <v>2063</v>
          </cell>
          <cell r="C282" t="str">
            <v>ESCAVAÇÃO MECANIZADA</v>
          </cell>
        </row>
        <row r="283">
          <cell r="B283">
            <v>2064</v>
          </cell>
          <cell r="C283" t="str">
            <v>EMPREITEIRO FORMA - BLOCOS E CINTAS</v>
          </cell>
        </row>
        <row r="284">
          <cell r="B284">
            <v>2065</v>
          </cell>
          <cell r="C284" t="str">
            <v>ARMAÇÃO (INFRAESTRUTURA E SUPERESTRUTURA ATÉ 4º PAVTO)</v>
          </cell>
        </row>
        <row r="285">
          <cell r="B285">
            <v>2066</v>
          </cell>
          <cell r="C285" t="str">
            <v>LANÇAMENTO CONCRETO</v>
          </cell>
        </row>
        <row r="286">
          <cell r="C286" t="str">
            <v>subtotal</v>
          </cell>
        </row>
        <row r="287">
          <cell r="B287">
            <v>2071</v>
          </cell>
          <cell r="C287" t="str">
            <v>SUPER ESTRUTURA</v>
          </cell>
        </row>
        <row r="288">
          <cell r="B288">
            <v>2072</v>
          </cell>
          <cell r="C288" t="str">
            <v>EMPREITEIRO FORMA - ESTRUTURA</v>
          </cell>
        </row>
        <row r="289">
          <cell r="B289">
            <v>2073</v>
          </cell>
          <cell r="C289" t="str">
            <v>FORMA ATEX (NERVURADA)</v>
          </cell>
        </row>
        <row r="290">
          <cell r="B290">
            <v>2074</v>
          </cell>
          <cell r="C290" t="str">
            <v>FORMA LAJE TRELIÇADA</v>
          </cell>
        </row>
        <row r="291">
          <cell r="B291">
            <v>2075</v>
          </cell>
          <cell r="C291" t="str">
            <v>ARMAÇÃO (SUPERESTRUTURA A PARTIR DO 4º PAVTO)</v>
          </cell>
        </row>
        <row r="292">
          <cell r="B292">
            <v>2076</v>
          </cell>
          <cell r="C292" t="str">
            <v>LANÇAMENTO CONCRETO</v>
          </cell>
        </row>
        <row r="293">
          <cell r="C293" t="str">
            <v>subtotal</v>
          </cell>
        </row>
        <row r="294">
          <cell r="B294">
            <v>2081</v>
          </cell>
          <cell r="C294" t="str">
            <v>ALVENARIA / DIVISORIAS</v>
          </cell>
        </row>
        <row r="295">
          <cell r="B295">
            <v>2082</v>
          </cell>
          <cell r="C295" t="str">
            <v>EMPREITEIRO DE ALVENARIA DE BLOCO DE CONCRETO</v>
          </cell>
        </row>
        <row r="296">
          <cell r="B296">
            <v>2083</v>
          </cell>
          <cell r="C296" t="str">
            <v>EMPREITEIRO DE SHAFT NÃO VISITÁVEL</v>
          </cell>
        </row>
        <row r="297">
          <cell r="B297">
            <v>2084</v>
          </cell>
          <cell r="C297" t="str">
            <v>DIVISÓRIAS</v>
          </cell>
        </row>
        <row r="298">
          <cell r="B298">
            <v>2085</v>
          </cell>
          <cell r="C298" t="str">
            <v>EMPREITEIRO DE ARMAÇÃO P/FECHAMENTO DO PALITEIRO C/TIJOLO</v>
          </cell>
        </row>
        <row r="299">
          <cell r="B299">
            <v>2086</v>
          </cell>
          <cell r="C299" t="str">
            <v>EMPREITEIRO DE ARMAÇÃO P/ TRAVAMENTO DE ALVENARIA C/FERRO CA</v>
          </cell>
        </row>
        <row r="300">
          <cell r="B300">
            <v>2087</v>
          </cell>
          <cell r="C300" t="str">
            <v>EMPREITEIRO DE ARMAÇÃO P/ VERGAS DE CONCRETO</v>
          </cell>
        </row>
        <row r="301">
          <cell r="C301" t="str">
            <v>subtotal</v>
          </cell>
        </row>
        <row r="302">
          <cell r="B302">
            <v>2091</v>
          </cell>
          <cell r="C302" t="str">
            <v>ESQUADRIAS DE ALUMINIO</v>
          </cell>
        </row>
        <row r="303">
          <cell r="B303">
            <v>2092</v>
          </cell>
          <cell r="C303" t="str">
            <v>ASSENTAMENTO DE CONTRA MARCO</v>
          </cell>
        </row>
        <row r="304">
          <cell r="B304">
            <v>2093</v>
          </cell>
          <cell r="C304" t="str">
            <v xml:space="preserve">EMPREITEIRO DE ASSENTAMENTO DAS JANELAS DE ALUMÍNIO </v>
          </cell>
        </row>
        <row r="305">
          <cell r="C305" t="str">
            <v>subtotal</v>
          </cell>
        </row>
        <row r="306">
          <cell r="B306">
            <v>2101</v>
          </cell>
          <cell r="C306" t="str">
            <v>SERRALHERIA</v>
          </cell>
        </row>
        <row r="307">
          <cell r="B307">
            <v>2102</v>
          </cell>
          <cell r="C307" t="str">
            <v>PORTAS/PORTÕES/JANELAS</v>
          </cell>
        </row>
        <row r="308">
          <cell r="B308">
            <v>2103</v>
          </cell>
          <cell r="C308" t="str">
            <v>EMPREITEIRO DE ESCADA CARACOL E ESCADA MARINHEIRO</v>
          </cell>
        </row>
        <row r="309">
          <cell r="B309">
            <v>2104</v>
          </cell>
          <cell r="C309" t="str">
            <v>ASSENTAMENTO MARCO PCF</v>
          </cell>
        </row>
        <row r="310">
          <cell r="B310">
            <v>2105</v>
          </cell>
          <cell r="C310" t="str">
            <v>EMPREITEIRO DE PORTA CORTA FOGO</v>
          </cell>
        </row>
        <row r="311">
          <cell r="C311" t="str">
            <v>subtotal</v>
          </cell>
        </row>
        <row r="312">
          <cell r="B312">
            <v>2111</v>
          </cell>
          <cell r="C312" t="str">
            <v>ESQUADRIA DE MADEIRA / PORTAS</v>
          </cell>
        </row>
        <row r="313">
          <cell r="B313">
            <v>2112</v>
          </cell>
          <cell r="C313" t="str">
            <v>MARCOS / ALIZARES E FOLHA</v>
          </cell>
        </row>
        <row r="314">
          <cell r="B314">
            <v>2113</v>
          </cell>
          <cell r="C314" t="str">
            <v>PORTA</v>
          </cell>
        </row>
        <row r="315">
          <cell r="C315" t="str">
            <v>subtotal</v>
          </cell>
        </row>
        <row r="316">
          <cell r="B316">
            <v>2121</v>
          </cell>
          <cell r="C316" t="str">
            <v>VIDROS</v>
          </cell>
        </row>
        <row r="317">
          <cell r="B317">
            <v>2122</v>
          </cell>
          <cell r="C317" t="str">
            <v>PELE DE VIDRO</v>
          </cell>
        </row>
        <row r="318">
          <cell r="C318" t="str">
            <v>subtotal</v>
          </cell>
        </row>
        <row r="319">
          <cell r="B319">
            <v>2131</v>
          </cell>
          <cell r="C319" t="str">
            <v xml:space="preserve">IMPERMEABILIZAÇÃO </v>
          </cell>
        </row>
        <row r="320">
          <cell r="B320">
            <v>2132</v>
          </cell>
          <cell r="C320" t="str">
            <v>IMPERMEABILIZAÇÃO DAS ÁREAS MOLHADAS</v>
          </cell>
        </row>
        <row r="321">
          <cell r="C321" t="str">
            <v>subtotal</v>
          </cell>
        </row>
        <row r="322">
          <cell r="B322">
            <v>2141</v>
          </cell>
          <cell r="C322" t="str">
            <v>COBERTURA</v>
          </cell>
        </row>
        <row r="323">
          <cell r="B323">
            <v>2142</v>
          </cell>
          <cell r="C323" t="str">
            <v>ENGRADAMENTO / TELHADO</v>
          </cell>
        </row>
        <row r="324">
          <cell r="B324">
            <v>2143</v>
          </cell>
          <cell r="C324" t="str">
            <v>ESTRUTURA METÁLICA</v>
          </cell>
        </row>
        <row r="325">
          <cell r="B325">
            <v>2144</v>
          </cell>
          <cell r="C325" t="str">
            <v>RUFOS / CALHAS / CHAPINS</v>
          </cell>
        </row>
        <row r="326">
          <cell r="C326" t="str">
            <v>subtotal</v>
          </cell>
        </row>
        <row r="327">
          <cell r="B327">
            <v>2151</v>
          </cell>
          <cell r="C327" t="str">
            <v>REVESTIMENTO (PAREDE)</v>
          </cell>
        </row>
        <row r="328">
          <cell r="B328">
            <v>2152</v>
          </cell>
          <cell r="C328" t="str">
            <v>PTO/CHAPISCO/REBOCO/EMBOÇO</v>
          </cell>
        </row>
        <row r="329">
          <cell r="B329">
            <v>2153</v>
          </cell>
          <cell r="C329" t="str">
            <v>REVESTIMENTO CERÂMICA / AZULEJO</v>
          </cell>
        </row>
        <row r="330">
          <cell r="B330">
            <v>2154</v>
          </cell>
          <cell r="C330" t="str">
            <v>REVESTIMENTO PEDRA</v>
          </cell>
        </row>
        <row r="331">
          <cell r="B331">
            <v>2155</v>
          </cell>
          <cell r="C331" t="str">
            <v>GESSO LISO PAREDE MESTRADO</v>
          </cell>
        </row>
        <row r="332">
          <cell r="B332">
            <v>2156</v>
          </cell>
          <cell r="C332" t="str">
            <v>LAMINADO MELAMINICO (FORMICA)</v>
          </cell>
        </row>
        <row r="333">
          <cell r="B333">
            <v>2157</v>
          </cell>
          <cell r="C333" t="str">
            <v>EMPREITEIRO DE ENTELAMENTO</v>
          </cell>
        </row>
        <row r="334">
          <cell r="B334">
            <v>2158</v>
          </cell>
          <cell r="C334" t="str">
            <v>FRISO DE ALUMÍNIO</v>
          </cell>
        </row>
        <row r="335">
          <cell r="B335">
            <v>2159</v>
          </cell>
          <cell r="C335" t="str">
            <v>REJUNTAMENTO DE PAREDE</v>
          </cell>
        </row>
        <row r="336">
          <cell r="B336">
            <v>2160</v>
          </cell>
          <cell r="C336" t="str">
            <v>TALISCAMENTO DE PONTOS (P/REVESTIMENTO INTERNO E EXTERNO)</v>
          </cell>
        </row>
        <row r="337">
          <cell r="C337" t="str">
            <v>subtotal</v>
          </cell>
        </row>
        <row r="338">
          <cell r="B338">
            <v>2161</v>
          </cell>
          <cell r="C338" t="str">
            <v>REVESTIMENTO DE TETO</v>
          </cell>
        </row>
        <row r="339">
          <cell r="B339">
            <v>2162</v>
          </cell>
          <cell r="C339" t="str">
            <v>FORRO DE GESSO</v>
          </cell>
        </row>
        <row r="340">
          <cell r="B340">
            <v>2163</v>
          </cell>
          <cell r="C340" t="str">
            <v>GESSO LISO TETO</v>
          </cell>
        </row>
        <row r="341">
          <cell r="B341">
            <v>2164</v>
          </cell>
          <cell r="C341" t="str">
            <v>FORRO DE PVC</v>
          </cell>
        </row>
        <row r="342">
          <cell r="B342">
            <v>2165</v>
          </cell>
          <cell r="C342" t="str">
            <v>FORRO DE PLACA REMOVÍVEL</v>
          </cell>
        </row>
        <row r="343">
          <cell r="B343">
            <v>2166</v>
          </cell>
          <cell r="C343" t="str">
            <v>FORRO DE MADEIRA</v>
          </cell>
        </row>
        <row r="344">
          <cell r="B344">
            <v>2167</v>
          </cell>
          <cell r="C344" t="str">
            <v>CHAPISCO/REBOCO/EMBOÇO</v>
          </cell>
        </row>
        <row r="345">
          <cell r="B345">
            <v>2168</v>
          </cell>
          <cell r="C345" t="str">
            <v>CERÂMICA / PASTILHA</v>
          </cell>
        </row>
        <row r="346">
          <cell r="C346" t="str">
            <v>subtotal</v>
          </cell>
        </row>
        <row r="347">
          <cell r="B347">
            <v>2171</v>
          </cell>
          <cell r="C347" t="str">
            <v>REVESTIMENTOS EXTERNOS</v>
          </cell>
        </row>
        <row r="348">
          <cell r="B348">
            <v>2172</v>
          </cell>
          <cell r="C348" t="str">
            <v>PTO/LIMPEZA/CHAPISCO/REBOCO/EMBOÇO</v>
          </cell>
        </row>
        <row r="349">
          <cell r="B349">
            <v>2173</v>
          </cell>
          <cell r="C349" t="str">
            <v>REVESTIMENTO CERÂMICA / PASTILHA</v>
          </cell>
        </row>
        <row r="350">
          <cell r="B350">
            <v>2174</v>
          </cell>
          <cell r="C350" t="str">
            <v>REVESTIMENTO PEDRA</v>
          </cell>
        </row>
        <row r="351">
          <cell r="B351">
            <v>2175</v>
          </cell>
          <cell r="C351" t="str">
            <v>JUNTAS DE FACHADA</v>
          </cell>
        </row>
        <row r="352">
          <cell r="B352">
            <v>2176</v>
          </cell>
          <cell r="C352" t="str">
            <v>LIMPEZA FACHADA</v>
          </cell>
        </row>
        <row r="353">
          <cell r="B353">
            <v>2177</v>
          </cell>
          <cell r="C353" t="str">
            <v xml:space="preserve">MOLDURA DE ISOPOR </v>
          </cell>
        </row>
        <row r="354">
          <cell r="C354" t="str">
            <v>subtotal</v>
          </cell>
        </row>
        <row r="355">
          <cell r="B355">
            <v>2181</v>
          </cell>
          <cell r="C355" t="str">
            <v>PISO (INTERNO E EXTERNO)</v>
          </cell>
        </row>
        <row r="356">
          <cell r="B356">
            <v>2182</v>
          </cell>
          <cell r="C356" t="str">
            <v>PONTO / CONTRA PISO</v>
          </cell>
        </row>
        <row r="357">
          <cell r="B357">
            <v>2183</v>
          </cell>
          <cell r="C357" t="str">
            <v>EMPREITEIRO DE PISO DE CONCRETO DESEMPENADO COM RANHURAS</v>
          </cell>
        </row>
        <row r="358">
          <cell r="B358">
            <v>2184</v>
          </cell>
          <cell r="C358" t="str">
            <v>PISO PORCELANATO +  CERÂMICO</v>
          </cell>
        </row>
        <row r="359">
          <cell r="B359">
            <v>2185</v>
          </cell>
          <cell r="C359" t="str">
            <v>PISO DE GRANITO + MARMORE BRANCO</v>
          </cell>
        </row>
        <row r="360">
          <cell r="B360">
            <v>2186</v>
          </cell>
          <cell r="C360" t="str">
            <v>REJUNTAMENTO DE PISO</v>
          </cell>
        </row>
        <row r="361">
          <cell r="B361">
            <v>2187</v>
          </cell>
          <cell r="C361" t="str">
            <v>IMPERMEABILIZAÇÃO DE PISO</v>
          </cell>
        </row>
        <row r="362">
          <cell r="B362">
            <v>2188</v>
          </cell>
          <cell r="C362" t="str">
            <v>NÍVEL ZERO</v>
          </cell>
        </row>
        <row r="363">
          <cell r="B363">
            <v>2189</v>
          </cell>
          <cell r="C363" t="str">
            <v>PISO DE MADEIRA E RODAPÉ (INTERNO)</v>
          </cell>
        </row>
        <row r="364">
          <cell r="B364">
            <v>2190</v>
          </cell>
          <cell r="C364" t="str">
            <v>CERA EM RODAPÉ DE MADEIRA</v>
          </cell>
        </row>
        <row r="365">
          <cell r="B365">
            <v>2192</v>
          </cell>
          <cell r="C365" t="str">
            <v>EMPREITEIRO DE PISO DE GRANITO</v>
          </cell>
        </row>
        <row r="366">
          <cell r="B366">
            <v>2193</v>
          </cell>
          <cell r="C366" t="str">
            <v>PISO PAVIFLEX (INTERNO)</v>
          </cell>
        </row>
        <row r="367">
          <cell r="B367">
            <v>2194</v>
          </cell>
          <cell r="C367" t="str">
            <v>PISO CARPETE (INTERNO)</v>
          </cell>
        </row>
        <row r="368">
          <cell r="B368">
            <v>2195</v>
          </cell>
          <cell r="C368" t="str">
            <v>EMPREITEIRO MEIO FIO PRÉ-MOLDADO</v>
          </cell>
        </row>
        <row r="369">
          <cell r="B369">
            <v>2196</v>
          </cell>
          <cell r="C369" t="str">
            <v>PAVIMENTAÇÃO ASFÁLTICA</v>
          </cell>
        </row>
        <row r="370">
          <cell r="B370">
            <v>2197</v>
          </cell>
          <cell r="C370" t="str">
            <v>MARMORITE / GRANITINA</v>
          </cell>
        </row>
        <row r="371">
          <cell r="B371">
            <v>2198</v>
          </cell>
          <cell r="C371" t="str">
            <v>PEDRA RUSTICA</v>
          </cell>
        </row>
        <row r="372">
          <cell r="B372">
            <v>2199</v>
          </cell>
          <cell r="C372" t="str">
            <v>EMPREITEIRO DE ENCHIMENTO DE PISO</v>
          </cell>
        </row>
        <row r="373">
          <cell r="B373">
            <v>2200</v>
          </cell>
          <cell r="C373" t="str">
            <v>EMPREITEIRO DE LAJE IMPERMEABILIZANTE</v>
          </cell>
        </row>
        <row r="374">
          <cell r="C374" t="str">
            <v>subtotal</v>
          </cell>
        </row>
        <row r="375">
          <cell r="B375">
            <v>2201</v>
          </cell>
          <cell r="C375" t="str">
            <v>PINTURA</v>
          </cell>
        </row>
        <row r="376">
          <cell r="B376">
            <v>2202</v>
          </cell>
          <cell r="C376" t="str">
            <v>PINTURA INTERNA / DIVERSAS</v>
          </cell>
        </row>
        <row r="377">
          <cell r="B377">
            <v>2203</v>
          </cell>
          <cell r="C377" t="str">
            <v>PINTURA INTERNA EMASSADA</v>
          </cell>
        </row>
        <row r="378">
          <cell r="B378">
            <v>2204</v>
          </cell>
          <cell r="C378" t="str">
            <v>PINTURA FACHADA</v>
          </cell>
        </row>
        <row r="379">
          <cell r="B379">
            <v>2205</v>
          </cell>
          <cell r="C379" t="str">
            <v>CAIAÇÃO</v>
          </cell>
        </row>
        <row r="380">
          <cell r="B380">
            <v>2206</v>
          </cell>
          <cell r="C380" t="str">
            <v>TRATAMENTO DE CONCRETO</v>
          </cell>
        </row>
        <row r="381">
          <cell r="B381">
            <v>2207</v>
          </cell>
          <cell r="C381" t="str">
            <v>PINTURA VAGAS DE GARAGEM / SINALIZAÇÃO VAGAS GARAGEM</v>
          </cell>
        </row>
        <row r="382">
          <cell r="B382">
            <v>2208</v>
          </cell>
          <cell r="C382" t="str">
            <v>PINTURA DE TUBULAÇÃO E CAIXAS DIVERSAS</v>
          </cell>
        </row>
        <row r="383">
          <cell r="B383">
            <v>2209</v>
          </cell>
          <cell r="C383" t="str">
            <v>PINTURA ESMALTE (ESQUADRIAS METÁLICAS)</v>
          </cell>
        </row>
        <row r="384">
          <cell r="B384">
            <v>2210</v>
          </cell>
          <cell r="C384" t="str">
            <v>PINTURA ESMALTE EMASSADA (ESQUADRIA DE MADEIRA)</v>
          </cell>
        </row>
        <row r="385">
          <cell r="C385" t="str">
            <v>subtotal</v>
          </cell>
        </row>
        <row r="386">
          <cell r="B386">
            <v>2211</v>
          </cell>
          <cell r="C386" t="str">
            <v>INSTALAÇÕES</v>
          </cell>
        </row>
        <row r="387">
          <cell r="B387">
            <v>2212</v>
          </cell>
          <cell r="C387" t="str">
            <v>ELÉTRICAS/HIDRAULICA</v>
          </cell>
        </row>
        <row r="388">
          <cell r="B388">
            <v>2213</v>
          </cell>
          <cell r="C388" t="str">
            <v xml:space="preserve"> INSTALAÇÕES ELÉTRICAS</v>
          </cell>
        </row>
        <row r="389">
          <cell r="B389">
            <v>2214</v>
          </cell>
          <cell r="C389" t="str">
            <v>INSTALAÇÕES TELEFÔNICAS</v>
          </cell>
        </row>
        <row r="390">
          <cell r="B390">
            <v>2215</v>
          </cell>
          <cell r="C390" t="str">
            <v>INSTALAÇÕES SPDA - PARA RAIO</v>
          </cell>
        </row>
        <row r="391">
          <cell r="B391">
            <v>2216</v>
          </cell>
          <cell r="C391" t="str">
            <v>REDES ENTERRADAS / CAIXAS(MAT+MDO)</v>
          </cell>
        </row>
        <row r="392">
          <cell r="B392">
            <v>2217</v>
          </cell>
          <cell r="C392" t="str">
            <v xml:space="preserve"> HIDRÁULICAS REDES </v>
          </cell>
        </row>
        <row r="393">
          <cell r="B393">
            <v>2218</v>
          </cell>
          <cell r="C393" t="str">
            <v>INSTALAÇÕES INCÊNDIO</v>
          </cell>
        </row>
        <row r="394">
          <cell r="C394" t="str">
            <v>subtotal</v>
          </cell>
        </row>
        <row r="395">
          <cell r="B395">
            <v>2221</v>
          </cell>
          <cell r="C395" t="str">
            <v>INSTALAÇÕES COMPLEMENTARES</v>
          </cell>
        </row>
        <row r="396">
          <cell r="B396">
            <v>2222</v>
          </cell>
          <cell r="C396" t="str">
            <v>INSTALAÇÕES PISCINA / SAUNA</v>
          </cell>
        </row>
        <row r="397">
          <cell r="B397">
            <v>2223</v>
          </cell>
          <cell r="C397" t="str">
            <v>VIGIA</v>
          </cell>
        </row>
        <row r="398">
          <cell r="B398">
            <v>2224</v>
          </cell>
          <cell r="C398" t="str">
            <v>INSTALAÇÕES SPDA - PARA RAIO</v>
          </cell>
        </row>
        <row r="399">
          <cell r="B399">
            <v>2225</v>
          </cell>
          <cell r="C399" t="str">
            <v>INSTALAÇÕES DIVERSAS</v>
          </cell>
        </row>
        <row r="400">
          <cell r="C400" t="str">
            <v>subtotal</v>
          </cell>
        </row>
        <row r="401">
          <cell r="B401">
            <v>2231</v>
          </cell>
          <cell r="C401" t="str">
            <v>AJARDINAMENTO</v>
          </cell>
        </row>
        <row r="402">
          <cell r="B402">
            <v>0</v>
          </cell>
          <cell r="C402" t="str">
            <v xml:space="preserve">MÃO DE OBRA PRODUTIVA </v>
          </cell>
        </row>
        <row r="403">
          <cell r="B403">
            <v>2251</v>
          </cell>
          <cell r="C403" t="str">
            <v>BENEFICIOS MÃO DE MÃO DE OBRA PRODUTIVA (EPI, CAFÉ DA MANHÃ)</v>
          </cell>
        </row>
        <row r="404">
          <cell r="B404">
            <v>2261</v>
          </cell>
          <cell r="C404" t="str">
            <v>SOLEIRA/ RODAPÉ/ MOLDURA/ TABEIRA / PEITORIL</v>
          </cell>
        </row>
        <row r="405">
          <cell r="B405">
            <v>2262</v>
          </cell>
          <cell r="C405" t="str">
            <v>EMPREITEIRO DE MÁRMORE / GRANITO / ARDÓSIA</v>
          </cell>
        </row>
        <row r="406">
          <cell r="B406">
            <v>2263</v>
          </cell>
          <cell r="C406" t="str">
            <v>PEITORIL DE MÁRMORE / PINGADEIRA DE PRÉ-MOLDADO DE CONCRETO</v>
          </cell>
        </row>
        <row r="407">
          <cell r="B407">
            <v>2264</v>
          </cell>
          <cell r="C407" t="str">
            <v>RODAPÉ (ARDÓSIA, CERÂMICA, GRANITO, PORCELANATO)</v>
          </cell>
        </row>
        <row r="408">
          <cell r="B408">
            <v>2265</v>
          </cell>
          <cell r="C408" t="str">
            <v>MOLDURA</v>
          </cell>
        </row>
        <row r="409">
          <cell r="B409">
            <v>2266</v>
          </cell>
          <cell r="C409" t="str">
            <v>BANCADAS</v>
          </cell>
        </row>
        <row r="410">
          <cell r="B410">
            <v>2267</v>
          </cell>
          <cell r="C410" t="str">
            <v>OUTROS</v>
          </cell>
        </row>
        <row r="411">
          <cell r="C411" t="str">
            <v>subtotal</v>
          </cell>
        </row>
        <row r="412">
          <cell r="B412">
            <v>2999</v>
          </cell>
          <cell r="C412" t="str">
            <v>SERVIÇO EXTRA</v>
          </cell>
        </row>
        <row r="413">
          <cell r="C413" t="str">
            <v>total EMPREITEIROS (2)</v>
          </cell>
        </row>
        <row r="414">
          <cell r="B414">
            <v>3001</v>
          </cell>
          <cell r="C414" t="str">
            <v>FOLHA DE PAGAMENTO</v>
          </cell>
        </row>
        <row r="415">
          <cell r="B415">
            <v>3002</v>
          </cell>
          <cell r="C415" t="str">
            <v>SALÁRIO</v>
          </cell>
        </row>
        <row r="416">
          <cell r="B416">
            <v>3003</v>
          </cell>
          <cell r="C416" t="str">
            <v>PRODUÇÃO</v>
          </cell>
        </row>
        <row r="417">
          <cell r="B417">
            <v>3004</v>
          </cell>
          <cell r="C417" t="str">
            <v>HORA EXTRA</v>
          </cell>
        </row>
        <row r="418">
          <cell r="C418" t="str">
            <v>subtotal</v>
          </cell>
        </row>
        <row r="419">
          <cell r="B419">
            <v>3011</v>
          </cell>
          <cell r="C419" t="str">
            <v>RESCISÕES</v>
          </cell>
        </row>
        <row r="420">
          <cell r="B420">
            <v>3021</v>
          </cell>
          <cell r="C420" t="str">
            <v>ENCARGOS</v>
          </cell>
        </row>
        <row r="421">
          <cell r="B421">
            <v>3031</v>
          </cell>
          <cell r="C421" t="str">
            <v>BENEFÍCIOS</v>
          </cell>
        </row>
        <row r="422">
          <cell r="B422">
            <v>3032</v>
          </cell>
          <cell r="C422" t="str">
            <v>VALE TRANSPORTE</v>
          </cell>
        </row>
        <row r="423">
          <cell r="B423">
            <v>3033</v>
          </cell>
          <cell r="C423" t="str">
            <v>CAFÉ DA MANHÃ / LANCHE ESPECIAL</v>
          </cell>
        </row>
        <row r="424">
          <cell r="B424">
            <v>3034</v>
          </cell>
          <cell r="C424" t="str">
            <v>CESTA BÁSICA</v>
          </cell>
        </row>
        <row r="425">
          <cell r="B425">
            <v>3035</v>
          </cell>
          <cell r="C425" t="str">
            <v>DIVERSOS</v>
          </cell>
        </row>
        <row r="426">
          <cell r="B426">
            <v>3036</v>
          </cell>
          <cell r="C426" t="str">
            <v>ALMOÇO E LANCHE ESPECIAL</v>
          </cell>
        </row>
        <row r="427">
          <cell r="B427">
            <v>3037</v>
          </cell>
          <cell r="C427" t="str">
            <v>COMBUSTÍVEL</v>
          </cell>
        </row>
        <row r="428">
          <cell r="B428">
            <v>3038</v>
          </cell>
          <cell r="C428" t="str">
            <v>MARMITEX</v>
          </cell>
        </row>
        <row r="429">
          <cell r="B429">
            <v>3039</v>
          </cell>
          <cell r="C429" t="str">
            <v>MORADIA</v>
          </cell>
        </row>
        <row r="430">
          <cell r="C430" t="str">
            <v>subtotal</v>
          </cell>
        </row>
        <row r="431">
          <cell r="B431">
            <v>3041</v>
          </cell>
          <cell r="C431" t="str">
            <v>OUTROS MÃO DE OBRA</v>
          </cell>
        </row>
        <row r="432">
          <cell r="B432">
            <v>3042</v>
          </cell>
          <cell r="C432" t="str">
            <v>EXAME MÉDICO</v>
          </cell>
        </row>
        <row r="433">
          <cell r="B433">
            <v>3043</v>
          </cell>
          <cell r="C433" t="str">
            <v>SEGURO</v>
          </cell>
        </row>
        <row r="434">
          <cell r="B434">
            <v>3044</v>
          </cell>
          <cell r="C434" t="str">
            <v>SINDICATO</v>
          </cell>
        </row>
        <row r="435">
          <cell r="C435" t="str">
            <v>subtotal</v>
          </cell>
        </row>
        <row r="436">
          <cell r="B436">
            <v>3051</v>
          </cell>
          <cell r="C436" t="str">
            <v>PASSIVO TRABALHISTA</v>
          </cell>
        </row>
        <row r="437">
          <cell r="B437">
            <v>2241</v>
          </cell>
          <cell r="C437" t="str">
            <v>MÃO DE OBRA PRODUTIVA (MRV)</v>
          </cell>
        </row>
        <row r="438">
          <cell r="C438" t="str">
            <v>total MÃO OBRA PRÓPRIA (3)</v>
          </cell>
        </row>
        <row r="439">
          <cell r="B439">
            <v>4001</v>
          </cell>
          <cell r="C439" t="str">
            <v>CONSUMOS</v>
          </cell>
        </row>
        <row r="440">
          <cell r="B440">
            <v>4002</v>
          </cell>
          <cell r="C440" t="str">
            <v>TELEFONE / RÁDIO</v>
          </cell>
        </row>
        <row r="441">
          <cell r="B441">
            <v>4003</v>
          </cell>
          <cell r="C441" t="str">
            <v>ÁGUA</v>
          </cell>
        </row>
        <row r="442">
          <cell r="B442">
            <v>4004</v>
          </cell>
          <cell r="C442" t="str">
            <v>ENERGIA</v>
          </cell>
        </row>
        <row r="443">
          <cell r="B443">
            <v>4005</v>
          </cell>
          <cell r="C443" t="str">
            <v>SERVIÇOS GRÁFICOS - PLOTAGEM E XEROX</v>
          </cell>
        </row>
        <row r="444">
          <cell r="B444">
            <v>4006</v>
          </cell>
          <cell r="C444" t="str">
            <v>EQUIPAMENTO PROTEÇÃO INDIVIDUAL (EPI)</v>
          </cell>
        </row>
        <row r="445">
          <cell r="B445">
            <v>4007</v>
          </cell>
          <cell r="C445" t="str">
            <v>EQUIPAMENTO PROTEÇÃO COLETIVA (EPC)</v>
          </cell>
        </row>
        <row r="446">
          <cell r="B446">
            <v>4008</v>
          </cell>
          <cell r="C446" t="str">
            <v>MATERIAL ESCRITÓRIO / LIMPEZA</v>
          </cell>
        </row>
        <row r="447">
          <cell r="B447">
            <v>4009</v>
          </cell>
          <cell r="C447" t="str">
            <v>CAIXA DE OBRA</v>
          </cell>
        </row>
        <row r="448">
          <cell r="B448">
            <v>4010</v>
          </cell>
          <cell r="C448" t="str">
            <v>CORREIOS</v>
          </cell>
        </row>
        <row r="449">
          <cell r="C449" t="str">
            <v>subtotal</v>
          </cell>
        </row>
        <row r="450">
          <cell r="B450">
            <v>4011</v>
          </cell>
          <cell r="C450" t="str">
            <v>LOCAÇÃO / EQUIPAM. E FERRAMENTAS</v>
          </cell>
        </row>
        <row r="451">
          <cell r="B451">
            <v>4012</v>
          </cell>
          <cell r="C451" t="str">
            <v>LOCAÇÕES EQUIPAMENTOS DIVERSOS</v>
          </cell>
        </row>
        <row r="452">
          <cell r="B452">
            <v>4013</v>
          </cell>
          <cell r="C452" t="str">
            <v>JAHU PESADO  - FACHADA( BALANCINHO)</v>
          </cell>
        </row>
        <row r="453">
          <cell r="B453">
            <v>4014</v>
          </cell>
          <cell r="C453" t="str">
            <v>GUINCHO DE CARGA / GRUA</v>
          </cell>
        </row>
        <row r="454">
          <cell r="B454">
            <v>4015</v>
          </cell>
          <cell r="C454" t="str">
            <v>LOCAÇÃO ANDAIME FACHADEIRO</v>
          </cell>
        </row>
        <row r="455">
          <cell r="B455">
            <v>4016</v>
          </cell>
          <cell r="C455" t="str">
            <v>GUINCHO DE PASSAGEIRO</v>
          </cell>
        </row>
        <row r="456">
          <cell r="B456">
            <v>4017</v>
          </cell>
          <cell r="C456" t="str">
            <v>COMPRESSOR COM 6 SAIDAS - ESCAVAÇÃO DE TUBULÃO</v>
          </cell>
        </row>
        <row r="457">
          <cell r="B457">
            <v>4018</v>
          </cell>
          <cell r="C457" t="str">
            <v>EQUIPAMENTOS E FERRAMENTAS COMPRA</v>
          </cell>
        </row>
        <row r="458">
          <cell r="B458">
            <v>4019</v>
          </cell>
          <cell r="C458" t="str">
            <v>LOCAÇÃO CAÇAMBA LIMPEZA (ENTULHO)</v>
          </cell>
        </row>
        <row r="459">
          <cell r="B459">
            <v>4020</v>
          </cell>
          <cell r="C459" t="str">
            <v>BOTA FORA/FRETE</v>
          </cell>
        </row>
        <row r="460">
          <cell r="C460" t="str">
            <v>subtotal</v>
          </cell>
        </row>
        <row r="461">
          <cell r="B461">
            <v>4021</v>
          </cell>
          <cell r="C461" t="str">
            <v>PROJETOS</v>
          </cell>
        </row>
        <row r="462">
          <cell r="B462">
            <v>4022</v>
          </cell>
          <cell r="C462" t="str">
            <v>PROJETO DE TERRAPLENAGEM / PROJETO PLANIALTIMÉTRICO</v>
          </cell>
        </row>
        <row r="463">
          <cell r="B463">
            <v>4023</v>
          </cell>
          <cell r="C463" t="str">
            <v>PROJETO DE FUNDAÇÃO</v>
          </cell>
        </row>
        <row r="464">
          <cell r="B464">
            <v>4024</v>
          </cell>
          <cell r="C464" t="str">
            <v>PROJETO CONTENÇÃO</v>
          </cell>
        </row>
        <row r="465">
          <cell r="B465">
            <v>4025</v>
          </cell>
          <cell r="C465" t="str">
            <v>PROJETO ARQUITETÔNICO</v>
          </cell>
        </row>
        <row r="466">
          <cell r="B466">
            <v>4026</v>
          </cell>
          <cell r="C466" t="str">
            <v>CUSTOS INCORRIDOS (REFERENTES A: PROJETOS DIVERSOS, TAPUME, SONDAGEM, REPARAÇÃO AMBIENTAL, NBR12721 E CUSTOS DIVERSOS)</v>
          </cell>
        </row>
        <row r="467">
          <cell r="B467">
            <v>4027</v>
          </cell>
          <cell r="C467" t="str">
            <v>PROJETO ALVENARIA (PAGINAÇÃO)</v>
          </cell>
        </row>
        <row r="468">
          <cell r="B468">
            <v>4028</v>
          </cell>
          <cell r="C468" t="str">
            <v>PROJETO LAYOUT / DECORAÇÃO</v>
          </cell>
        </row>
        <row r="469">
          <cell r="B469">
            <v>4029</v>
          </cell>
          <cell r="C469" t="str">
            <v>PROJETO ESTRUTURAL</v>
          </cell>
        </row>
        <row r="470">
          <cell r="B470">
            <v>4030</v>
          </cell>
          <cell r="C470" t="str">
            <v xml:space="preserve">PROJETO ESTRUTURA METÁLICA </v>
          </cell>
        </row>
        <row r="471">
          <cell r="B471">
            <v>4032</v>
          </cell>
          <cell r="C471" t="str">
            <v>ELÉTRICO / HIDRÁULICO / TELEFONIA</v>
          </cell>
        </row>
        <row r="472">
          <cell r="B472">
            <v>4033</v>
          </cell>
          <cell r="C472" t="str">
            <v>PROJETO HIDRÁULICO</v>
          </cell>
        </row>
        <row r="473">
          <cell r="B473">
            <v>4034</v>
          </cell>
          <cell r="C473" t="str">
            <v>AS BUILT</v>
          </cell>
        </row>
        <row r="474">
          <cell r="B474">
            <v>4035</v>
          </cell>
          <cell r="C474" t="str">
            <v>PROJETO ELÉTRICO</v>
          </cell>
        </row>
        <row r="475">
          <cell r="B475">
            <v>4036</v>
          </cell>
          <cell r="C475" t="str">
            <v>PROJETO TELEFONIA</v>
          </cell>
        </row>
        <row r="476">
          <cell r="B476">
            <v>4037</v>
          </cell>
          <cell r="C476" t="str">
            <v>PROJETO DE INCÊNDIO</v>
          </cell>
        </row>
        <row r="477">
          <cell r="B477">
            <v>4038</v>
          </cell>
          <cell r="C477" t="str">
            <v>PROJETO DE SPDA</v>
          </cell>
        </row>
        <row r="478">
          <cell r="B478">
            <v>4039</v>
          </cell>
          <cell r="C478" t="str">
            <v>PROJETO LÓGICA</v>
          </cell>
        </row>
        <row r="479">
          <cell r="B479">
            <v>4040</v>
          </cell>
          <cell r="C479" t="str">
            <v>PROJETO PISO INDUSTRIAL</v>
          </cell>
        </row>
        <row r="480">
          <cell r="B480">
            <v>4042</v>
          </cell>
          <cell r="C480" t="str">
            <v>PROJETO DE FACHADA</v>
          </cell>
        </row>
        <row r="481">
          <cell r="B481">
            <v>4043</v>
          </cell>
          <cell r="C481" t="str">
            <v>PROJETO DE IRRIGAÇÃO</v>
          </cell>
        </row>
        <row r="482">
          <cell r="B482">
            <v>4044</v>
          </cell>
          <cell r="C482" t="str">
            <v>PAISAGISMO</v>
          </cell>
        </row>
        <row r="483">
          <cell r="B483">
            <v>4045</v>
          </cell>
          <cell r="C483" t="str">
            <v>PROJETO LUMINOTÉCNICO</v>
          </cell>
        </row>
        <row r="484">
          <cell r="C484" t="str">
            <v>subtotal</v>
          </cell>
        </row>
        <row r="485">
          <cell r="B485">
            <v>4051</v>
          </cell>
          <cell r="C485" t="str">
            <v>IMPOSTOS E TAXAS OBRA</v>
          </cell>
        </row>
        <row r="486">
          <cell r="B486">
            <v>4052</v>
          </cell>
          <cell r="C486" t="str">
            <v>IMPOSTOS E TAXAS PREFEITURA</v>
          </cell>
        </row>
        <row r="487">
          <cell r="B487">
            <v>4053</v>
          </cell>
          <cell r="C487" t="str">
            <v>IPTU</v>
          </cell>
        </row>
        <row r="488">
          <cell r="B488">
            <v>4054</v>
          </cell>
          <cell r="C488" t="str">
            <v>ART`S</v>
          </cell>
        </row>
        <row r="489">
          <cell r="B489">
            <v>4055</v>
          </cell>
          <cell r="C489" t="str">
            <v>NBR12721 (CONVENÇÃO DE CONDOMÍNIO)</v>
          </cell>
        </row>
        <row r="490">
          <cell r="B490">
            <v>4056</v>
          </cell>
          <cell r="C490" t="str">
            <v>LEGALIZAÇÃO TERRENO</v>
          </cell>
        </row>
        <row r="491">
          <cell r="B491">
            <v>4057</v>
          </cell>
          <cell r="C491" t="str">
            <v>LEGALIZAÇÃO DA OBRA - CARTÓRIO</v>
          </cell>
        </row>
        <row r="492">
          <cell r="B492">
            <v>4058</v>
          </cell>
          <cell r="C492" t="str">
            <v>IMPOSTOS SOBRE NOTAS FISCAIS</v>
          </cell>
        </row>
        <row r="493">
          <cell r="B493">
            <v>4059</v>
          </cell>
          <cell r="C493" t="str">
            <v>IMPOSTOS E TAXAS - INCENDIO</v>
          </cell>
        </row>
        <row r="494">
          <cell r="C494" t="str">
            <v>subtotal</v>
          </cell>
        </row>
        <row r="495">
          <cell r="B495">
            <v>4071</v>
          </cell>
          <cell r="C495" t="str">
            <v>CONSULTORIAS</v>
          </cell>
        </row>
        <row r="496">
          <cell r="B496">
            <v>4072</v>
          </cell>
          <cell r="C496" t="str">
            <v>CONSULTORIA FUNDAÇÃO</v>
          </cell>
        </row>
        <row r="497">
          <cell r="B497">
            <v>4073</v>
          </cell>
          <cell r="C497" t="str">
            <v>CONSULTORIA SEGURANCA DO TRABALHO</v>
          </cell>
        </row>
        <row r="498">
          <cell r="B498">
            <v>4074</v>
          </cell>
          <cell r="C498" t="str">
            <v>CONSULTORIA FACHADA</v>
          </cell>
        </row>
        <row r="499">
          <cell r="B499">
            <v>4075</v>
          </cell>
          <cell r="C499" t="str">
            <v>CONSULTORIA PISO</v>
          </cell>
        </row>
        <row r="500">
          <cell r="B500">
            <v>4076</v>
          </cell>
          <cell r="C500" t="str">
            <v>CONSULTORIA DIVERSAS</v>
          </cell>
        </row>
        <row r="501">
          <cell r="C501" t="str">
            <v>subtotal</v>
          </cell>
        </row>
        <row r="502">
          <cell r="B502">
            <v>4081</v>
          </cell>
          <cell r="C502" t="str">
            <v>SERVIÇOS TÉCNICOS</v>
          </cell>
        </row>
        <row r="503">
          <cell r="B503">
            <v>4082</v>
          </cell>
          <cell r="C503" t="str">
            <v>ORÇAMENTO</v>
          </cell>
        </row>
        <row r="504">
          <cell r="B504">
            <v>4083</v>
          </cell>
          <cell r="C504" t="str">
            <v>ORÇAMENTO E PLANEJAMENTO</v>
          </cell>
        </row>
        <row r="505">
          <cell r="B505">
            <v>4084</v>
          </cell>
          <cell r="C505" t="str">
            <v>ACOMPANHAMENTO FÍSICO FINANCEIRO</v>
          </cell>
        </row>
        <row r="506">
          <cell r="B506">
            <v>4085</v>
          </cell>
          <cell r="C506" t="str">
            <v>SONDAGEM</v>
          </cell>
        </row>
        <row r="507">
          <cell r="B507">
            <v>4086</v>
          </cell>
          <cell r="C507" t="str">
            <v>TOPOGRAFIA</v>
          </cell>
        </row>
        <row r="508">
          <cell r="B508">
            <v>4087</v>
          </cell>
          <cell r="C508" t="str">
            <v>CONTROLE TECNOLÓGICO (MATERIAIS)</v>
          </cell>
        </row>
        <row r="509">
          <cell r="B509">
            <v>4088</v>
          </cell>
          <cell r="C509" t="str">
            <v>CONTROLE TECNOLÓGICO (CONCRETO)</v>
          </cell>
        </row>
        <row r="510">
          <cell r="B510">
            <v>4089</v>
          </cell>
          <cell r="C510" t="str">
            <v>VISTORIA DE IMÓVEL / VISTORIA P/BAIXA E HABITE-SE</v>
          </cell>
        </row>
        <row r="511">
          <cell r="B511">
            <v>4090</v>
          </cell>
          <cell r="C511" t="str">
            <v>PCMAT E PCMSO</v>
          </cell>
        </row>
        <row r="512">
          <cell r="B512">
            <v>4092</v>
          </cell>
          <cell r="C512" t="str">
            <v>REPARAÇÃO AMBIENTAL</v>
          </cell>
        </row>
        <row r="513">
          <cell r="C513" t="str">
            <v>subtotal</v>
          </cell>
        </row>
        <row r="514">
          <cell r="B514">
            <v>4101</v>
          </cell>
          <cell r="C514" t="str">
            <v>DIVERSOS</v>
          </cell>
        </row>
        <row r="515">
          <cell r="B515">
            <v>4102</v>
          </cell>
          <cell r="C515" t="str">
            <v>MANUAL DO PROPRIETÁRIO</v>
          </cell>
        </row>
        <row r="516">
          <cell r="B516">
            <v>4103</v>
          </cell>
          <cell r="C516" t="str">
            <v>SERVIÇOS DE TERCEIROS</v>
          </cell>
        </row>
        <row r="517">
          <cell r="B517">
            <v>4104</v>
          </cell>
          <cell r="C517" t="str">
            <v>SERVIÇOS DE SEGURANÇA ELETRÔNICA</v>
          </cell>
        </row>
        <row r="518">
          <cell r="B518">
            <v>4105</v>
          </cell>
          <cell r="C518" t="str">
            <v>MOTOBOY</v>
          </cell>
        </row>
        <row r="519">
          <cell r="B519">
            <v>4106</v>
          </cell>
          <cell r="C519" t="str">
            <v>TAXA DE ADMINISTRAÇÃO / IMPOSTOS</v>
          </cell>
        </row>
        <row r="520">
          <cell r="B520">
            <v>4107</v>
          </cell>
          <cell r="C520" t="str">
            <v>TRANSPORTE - DIVERSOS</v>
          </cell>
        </row>
        <row r="521">
          <cell r="C521" t="str">
            <v>subtotal</v>
          </cell>
        </row>
        <row r="522">
          <cell r="B522">
            <v>4999</v>
          </cell>
          <cell r="C522" t="str">
            <v>SERVIÇOS EXTRAS</v>
          </cell>
        </row>
        <row r="523">
          <cell r="C523" t="str">
            <v>total DESPESAS DE APOIO (4)</v>
          </cell>
        </row>
        <row r="524">
          <cell r="C524" t="str">
            <v>TOTAL PAGTOS OBRA (grupos 1/2/3/4)</v>
          </cell>
        </row>
        <row r="526">
          <cell r="B526">
            <v>5001</v>
          </cell>
          <cell r="C526" t="str">
            <v>DESPESAS DIVERSAS (ESTADO DE MINAS)</v>
          </cell>
        </row>
        <row r="527">
          <cell r="B527">
            <v>5011</v>
          </cell>
          <cell r="C527" t="str">
            <v>DESPESAS DIVERSAS (IPTU 2005 E ATÉ ABRIL DE 2006)</v>
          </cell>
        </row>
        <row r="528">
          <cell r="B528">
            <v>5021</v>
          </cell>
          <cell r="C528" t="str">
            <v xml:space="preserve">SERVIÇO DE VIGILANCIA  - </v>
          </cell>
        </row>
        <row r="529">
          <cell r="B529">
            <v>5031</v>
          </cell>
          <cell r="C529" t="str">
            <v>NOTAS FISCAIS - OLHAR MARCOS</v>
          </cell>
        </row>
        <row r="530">
          <cell r="B530">
            <v>5041</v>
          </cell>
        </row>
        <row r="531">
          <cell r="B531">
            <v>5051</v>
          </cell>
        </row>
        <row r="532">
          <cell r="B532">
            <v>5061</v>
          </cell>
        </row>
        <row r="533">
          <cell r="B533">
            <v>5071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Cron Infra 24 Etapa 1"/>
      <sheetName val="1 Cron EPC-Passarela-Ambiental"/>
      <sheetName val="Cronograma EPC's"/>
      <sheetName val="InfraExt Etapa 1 Obra"/>
      <sheetName val="1 Resumo 1 24 Etapa 1"/>
      <sheetName val="2 Resumo 2 12 Etapa 1"/>
      <sheetName val="Cronograma 12 Etapa 1 2"/>
      <sheetName val="Cron 24 Et 1 Sintético"/>
      <sheetName val="Cron 24 Etapa 1 F123"/>
      <sheetName val="2.1 Cronograma 2 12 Etapa 1"/>
      <sheetName val="3 Cronograma 24 Etapa 1 Nível2"/>
      <sheetName val="S.A.A"/>
      <sheetName val="S.E.S"/>
      <sheetName val="Drenagem"/>
      <sheetName val="Mov. Terra"/>
      <sheetName val="Resumo RDU"/>
      <sheetName val="Orçamentos RDU"/>
      <sheetName val="Resumo SUBESTAÇÃO"/>
      <sheetName val="Orçamento Subestação"/>
      <sheetName val="RIT Etapa 1"/>
      <sheetName val="Orç. Passarela"/>
      <sheetName val="Tabela Serviços"/>
      <sheetName val="Observações"/>
    </sheetNames>
    <sheetDataSet>
      <sheetData sheetId="0" refreshError="1"/>
      <sheetData sheetId="1" refreshError="1"/>
      <sheetData sheetId="2" refreshError="1"/>
      <sheetData sheetId="3" refreshError="1"/>
      <sheetData sheetId="4" refreshError="1">
        <row r="6">
          <cell r="B6" t="str">
            <v>Rev.3</v>
          </cell>
        </row>
        <row r="8">
          <cell r="C8" t="str">
            <v>SISTEMA DE ABASTECIMENTO DE ÁGUA</v>
          </cell>
        </row>
        <row r="19">
          <cell r="C19" t="str">
            <v>SISTEMA DE ESGOTAMENTO SANITÁRIO</v>
          </cell>
        </row>
        <row r="27">
          <cell r="C27" t="str">
            <v>SISTEMA DE DRENAGEM PLUVIAL</v>
          </cell>
        </row>
        <row r="37">
          <cell r="C37" t="str">
            <v>TERRAPLANAGEM, PAVIMENTAÇÃO E URBANIZAÇÃO</v>
          </cell>
        </row>
        <row r="40">
          <cell r="C40" t="str">
            <v>REDE DE DISTRIBUIÇÃO ELÉTRICA -RDU</v>
          </cell>
        </row>
        <row r="43">
          <cell r="C43" t="str">
            <v>SISTEMA ELÉTRICO - SUBESTAÇÃO</v>
          </cell>
        </row>
        <row r="46">
          <cell r="C46" t="str">
            <v>RIST - DUPLICAÇÃO TRECHO DAS DF-001, DF-015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 Cron EPC's Resumo"/>
      <sheetName val="1 Cron EC 502"/>
      <sheetName val="2 Cron CREAS 501"/>
      <sheetName val="3 Cron CRAS 502"/>
      <sheetName val="4 Cron EC 401"/>
      <sheetName val="2 Cron EC 502 Etapa 1 Analítico"/>
      <sheetName val="Instruções"/>
      <sheetName val="Cabeçálio"/>
    </sheetNames>
    <sheetDataSet>
      <sheetData sheetId="0">
        <row r="16">
          <cell r="BM16">
            <v>0.26875466789832675</v>
          </cell>
          <cell r="BN16">
            <v>3.1816233160061047E-2</v>
          </cell>
          <cell r="BO16">
            <v>0.3005709010583878</v>
          </cell>
          <cell r="BP16">
            <v>7.7686539845356367E-2</v>
          </cell>
          <cell r="BQ16">
            <v>0.37825744090374414</v>
          </cell>
          <cell r="BR16">
            <v>0.12651848082343919</v>
          </cell>
          <cell r="BS16">
            <v>0.50477592172718333</v>
          </cell>
          <cell r="BT16">
            <v>0.14238750516443616</v>
          </cell>
          <cell r="BU16">
            <v>0.64716342689161954</v>
          </cell>
          <cell r="BV16">
            <v>0.17797341430453237</v>
          </cell>
          <cell r="BW16">
            <v>0.82513684119615194</v>
          </cell>
          <cell r="BX16">
            <v>0.11044166971374239</v>
          </cell>
          <cell r="BY16">
            <v>0.9355785109098943</v>
          </cell>
          <cell r="BZ16">
            <v>6.4415827512510113E-2</v>
          </cell>
          <cell r="CA16">
            <v>0.99999433842240437</v>
          </cell>
        </row>
        <row r="17">
          <cell r="BM17">
            <v>0.11478116370274934</v>
          </cell>
          <cell r="BN17">
            <v>7.1512912923557603E-2</v>
          </cell>
          <cell r="BO17">
            <v>0.18629407662630693</v>
          </cell>
          <cell r="BP17">
            <v>0.10255103865535871</v>
          </cell>
          <cell r="BQ17">
            <v>0.28884511528166562</v>
          </cell>
          <cell r="BR17">
            <v>0.20471012111732154</v>
          </cell>
          <cell r="BS17">
            <v>0.49355523639898713</v>
          </cell>
          <cell r="BT17">
            <v>0.15842459834662245</v>
          </cell>
          <cell r="BU17">
            <v>0.65197983474560961</v>
          </cell>
          <cell r="BV17">
            <v>0.13786412650687699</v>
          </cell>
          <cell r="BW17">
            <v>0.78984396125248657</v>
          </cell>
          <cell r="BX17">
            <v>9.6070904438415289E-2</v>
          </cell>
          <cell r="BY17">
            <v>0.88591486569090183</v>
          </cell>
          <cell r="BZ17">
            <v>0.11408513430909778</v>
          </cell>
          <cell r="CA17">
            <v>0.99999999999999956</v>
          </cell>
        </row>
        <row r="18">
          <cell r="BM18">
            <v>0.12040329928771555</v>
          </cell>
          <cell r="BN18">
            <v>0.10083566234949089</v>
          </cell>
          <cell r="BO18">
            <v>0.22123896163720647</v>
          </cell>
          <cell r="BP18">
            <v>0.15147852942853332</v>
          </cell>
          <cell r="BQ18">
            <v>0.37271749106573976</v>
          </cell>
          <cell r="BR18">
            <v>9.9283450355163227E-2</v>
          </cell>
          <cell r="BS18">
            <v>0.47200094142090304</v>
          </cell>
          <cell r="BT18">
            <v>0.27525364030873878</v>
          </cell>
          <cell r="BU18">
            <v>0.74725458172964188</v>
          </cell>
          <cell r="BV18">
            <v>0.10839579867600191</v>
          </cell>
          <cell r="BW18">
            <v>0.8556503804056439</v>
          </cell>
          <cell r="BX18">
            <v>0.10272075376237122</v>
          </cell>
          <cell r="BY18">
            <v>0.95837113416801489</v>
          </cell>
          <cell r="BZ18">
            <v>4.1628865831984899E-2</v>
          </cell>
          <cell r="CA18">
            <v>0.99999999999999989</v>
          </cell>
        </row>
        <row r="19">
          <cell r="BM19">
            <v>5.8342820066941421E-2</v>
          </cell>
          <cell r="BN19">
            <v>3.9937977453376572E-2</v>
          </cell>
          <cell r="BO19">
            <v>9.8280797520317986E-2</v>
          </cell>
          <cell r="BP19">
            <v>5.9906966180064865E-2</v>
          </cell>
          <cell r="BQ19">
            <v>0.15818776370038284</v>
          </cell>
          <cell r="BR19">
            <v>7.174451183231613E-2</v>
          </cell>
          <cell r="BS19">
            <v>0.22993227553269896</v>
          </cell>
          <cell r="BT19">
            <v>0.12908513133061855</v>
          </cell>
          <cell r="BU19">
            <v>0.35901740686331751</v>
          </cell>
          <cell r="BV19">
            <v>0.18522272451232147</v>
          </cell>
          <cell r="BW19">
            <v>0.54424013137563898</v>
          </cell>
          <cell r="BX19">
            <v>0.22891078831509262</v>
          </cell>
          <cell r="BY19">
            <v>0.77315091969073158</v>
          </cell>
          <cell r="BZ19">
            <v>0.22684908030926815</v>
          </cell>
          <cell r="CA19">
            <v>0.99999999999999978</v>
          </cell>
        </row>
      </sheetData>
      <sheetData sheetId="1"/>
      <sheetData sheetId="2"/>
      <sheetData sheetId="3"/>
      <sheetData sheetId="4"/>
      <sheetData sheetId="5"/>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RESUMO PLS (Etapa 2)"/>
      <sheetName val="Gráf1"/>
      <sheetName val="Gráf2"/>
      <sheetName val="Prev. x Real."/>
      <sheetName val="CRAS RESUMO PLS"/>
      <sheetName val="CRAS PLS-HAB"/>
      <sheetName val="CRAS PLS-INFRA"/>
      <sheetName val="CREAS RESUMO PLS"/>
      <sheetName val="CREAS PLS-HAB"/>
      <sheetName val="CREAS PLS-INFRA"/>
      <sheetName val="EC 401 RESUMO PLS"/>
      <sheetName val="EC 401 PLS-HAB"/>
      <sheetName val="EC 401 PLS-INFRA"/>
      <sheetName val="EC 502 RESUMO PLS"/>
      <sheetName val="EC 502 PLS-HAB"/>
      <sheetName val="EC 502 PLS-INFRA"/>
      <sheetName val="CEI 301 RESUMO PLS"/>
      <sheetName val="CEI 301PLS-HAB"/>
      <sheetName val="CEI 301 PLS-INFRA"/>
      <sheetName val="EC 301 RESUMO PLS"/>
      <sheetName val="EC 301 PLS-HAB"/>
      <sheetName val="EC 301 PLS-INFRA"/>
      <sheetName val="Plan1"/>
    </sheetNames>
    <sheetDataSet>
      <sheetData sheetId="0"/>
      <sheetData sheetId="1">
        <row r="12">
          <cell r="E12">
            <v>10.10365495775676</v>
          </cell>
        </row>
        <row r="13">
          <cell r="E13">
            <v>4.4404156828634962</v>
          </cell>
        </row>
        <row r="14">
          <cell r="E14">
            <v>17.311270669140157</v>
          </cell>
        </row>
        <row r="15">
          <cell r="E15">
            <v>4.0936168505087132</v>
          </cell>
        </row>
      </sheetData>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RESUMO PLS (Etapa 2)"/>
      <sheetName val="Gráf1"/>
      <sheetName val="Gráf2"/>
      <sheetName val="Prev. x Real."/>
      <sheetName val="CRAS RESUMO PLS"/>
      <sheetName val="CRAS PLS-HAB"/>
      <sheetName val="CRAS PLS-INFRA"/>
      <sheetName val="CREAS RESUMO PLS"/>
      <sheetName val="CREAS PLS-HAB"/>
      <sheetName val="CREAS PLS-INFRA"/>
      <sheetName val="EC 401 RESUMO PLS"/>
      <sheetName val="EC 401 PLS-HAB"/>
      <sheetName val="EC 401 PLS-INFRA"/>
      <sheetName val="EC 502 RESUMO PLS"/>
      <sheetName val="EC 502 PLS-HAB"/>
      <sheetName val="EC 502 PLS-INFRA"/>
      <sheetName val="CEI 301 RESUMO PLS"/>
      <sheetName val="CEI 301PLS-HAB"/>
      <sheetName val="CEI 301 PLS-INFRA"/>
      <sheetName val="EC 301 RESUMO PLS"/>
      <sheetName val="EC 301 PLS-HAB"/>
      <sheetName val="EC 301 PLS-INFRA"/>
      <sheetName val="Plan1"/>
    </sheetNames>
    <sheetDataSet>
      <sheetData sheetId="0"/>
      <sheetData sheetId="1">
        <row r="11">
          <cell r="H11">
            <v>492733.08418722893</v>
          </cell>
        </row>
        <row r="12">
          <cell r="E12">
            <v>1.2813247563802614</v>
          </cell>
        </row>
        <row r="13">
          <cell r="E13">
            <v>2.910410655280697</v>
          </cell>
        </row>
        <row r="14">
          <cell r="E14">
            <v>5.8441645765005035</v>
          </cell>
        </row>
        <row r="15">
          <cell r="E15">
            <v>2.9937421061565246</v>
          </cell>
        </row>
      </sheetData>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Liberação"/>
      <sheetName val="RESUMO PLS (Etapa 2)"/>
      <sheetName val="S.A.A."/>
      <sheetName val="Gráf2"/>
      <sheetName val="Gráf3"/>
      <sheetName val="Gráf4"/>
      <sheetName val="Dados Prev. x Real."/>
      <sheetName val="S.A.A. (Etapa 1)"/>
      <sheetName val="S.A.A. (Etapa 2)"/>
      <sheetName val="S.E.S."/>
      <sheetName val="S.E.S. (Etapa 1)"/>
      <sheetName val="S.E.S. (Etapa 2)"/>
      <sheetName val="Drenagem"/>
      <sheetName val="Drenagem (Etapa 1)"/>
      <sheetName val="Drenagem (Etapa 2)"/>
      <sheetName val="Terraplanagem"/>
      <sheetName val="Terraplanagem (Etapa 1)"/>
      <sheetName val="Terraplanagem (Etapa 2)"/>
      <sheetName val="R.D.U."/>
      <sheetName val="R.D.U. (Etapa 1)"/>
      <sheetName val="R.D.U. (Etapa 2)"/>
      <sheetName val="Subestação"/>
      <sheetName val="RIST"/>
      <sheetName val="RIST (Etapa 1)"/>
      <sheetName val="Passarela"/>
      <sheetName val="Passarela (2)"/>
      <sheetName val="RIST (Etapa 2)"/>
      <sheetName val="Cr"/>
      <sheetName val="DRENAGEM SEMESTRE 1"/>
      <sheetName val="PAVIMENTAÇÃO SEMESTRE 1 "/>
      <sheetName val="S.E.E SEMESTRE 1"/>
    </sheetNames>
    <sheetDataSet>
      <sheetData sheetId="0"/>
      <sheetData sheetId="1"/>
      <sheetData sheetId="2"/>
      <sheetData sheetId="3"/>
      <sheetData sheetId="4"/>
      <sheetData sheetId="5" refreshError="1"/>
      <sheetData sheetId="6" refreshError="1"/>
      <sheetData sheetId="7" refreshError="1"/>
      <sheetData sheetId="8"/>
      <sheetData sheetId="9">
        <row r="24">
          <cell r="I24">
            <v>20.537120075470408</v>
          </cell>
        </row>
        <row r="30">
          <cell r="I30">
            <v>2.7867581144254268</v>
          </cell>
        </row>
        <row r="56">
          <cell r="I56">
            <v>19.805072764985791</v>
          </cell>
        </row>
        <row r="75">
          <cell r="I75">
            <v>7.9323501172789763</v>
          </cell>
        </row>
        <row r="82">
          <cell r="I82">
            <v>29.384576668721014</v>
          </cell>
        </row>
        <row r="89">
          <cell r="I89">
            <v>0</v>
          </cell>
        </row>
        <row r="96">
          <cell r="I96">
            <v>6.6261486465745634</v>
          </cell>
        </row>
        <row r="103">
          <cell r="I103">
            <v>9.5603344492746523</v>
          </cell>
        </row>
        <row r="105">
          <cell r="I105">
            <v>3.3676391632691738</v>
          </cell>
        </row>
      </sheetData>
      <sheetData sheetId="10"/>
      <sheetData sheetId="11"/>
      <sheetData sheetId="12">
        <row r="30">
          <cell r="I30">
            <v>9.7608713053638425</v>
          </cell>
        </row>
        <row r="38">
          <cell r="I38">
            <v>72.890350425305556</v>
          </cell>
        </row>
        <row r="52">
          <cell r="I52">
            <v>0.69083882671221475</v>
          </cell>
        </row>
        <row r="89">
          <cell r="I89">
            <v>9.0809838726041576</v>
          </cell>
        </row>
        <row r="100">
          <cell r="I100">
            <v>3.5244004195993202</v>
          </cell>
        </row>
        <row r="102">
          <cell r="I102">
            <v>4.0525551504149178</v>
          </cell>
        </row>
      </sheetData>
      <sheetData sheetId="13"/>
      <sheetData sheetId="14"/>
      <sheetData sheetId="15">
        <row r="30">
          <cell r="H30">
            <v>0</v>
          </cell>
        </row>
        <row r="42">
          <cell r="I42">
            <v>19.76289767710653</v>
          </cell>
        </row>
        <row r="45">
          <cell r="I45">
            <v>6.433121235466051</v>
          </cell>
        </row>
        <row r="48">
          <cell r="I48">
            <v>13.832739178845232</v>
          </cell>
        </row>
        <row r="57">
          <cell r="I57">
            <v>39.38517329896365</v>
          </cell>
        </row>
        <row r="63">
          <cell r="I63">
            <v>2.427385220875335</v>
          </cell>
        </row>
        <row r="72">
          <cell r="I72">
            <v>14.407440461433318</v>
          </cell>
        </row>
        <row r="74">
          <cell r="I74">
            <v>3.7512429273098884</v>
          </cell>
        </row>
      </sheetData>
      <sheetData sheetId="16"/>
      <sheetData sheetId="17"/>
      <sheetData sheetId="18">
        <row r="19">
          <cell r="I19">
            <v>0.22447930093621388</v>
          </cell>
        </row>
        <row r="20">
          <cell r="I20">
            <v>9.1464416664500714</v>
          </cell>
        </row>
        <row r="21">
          <cell r="I21">
            <v>9.5812291362056285</v>
          </cell>
        </row>
        <row r="22">
          <cell r="I22">
            <v>0.93751233935366429</v>
          </cell>
        </row>
        <row r="23">
          <cell r="I23">
            <v>14.432889643731711</v>
          </cell>
        </row>
        <row r="24">
          <cell r="I24">
            <v>23.120231763912816</v>
          </cell>
        </row>
        <row r="25">
          <cell r="I25">
            <v>7.6653287076269079</v>
          </cell>
        </row>
        <row r="26">
          <cell r="I26">
            <v>7.4934855852336648</v>
          </cell>
        </row>
        <row r="27">
          <cell r="I27">
            <v>4.0938573945222752</v>
          </cell>
        </row>
        <row r="28">
          <cell r="I28">
            <v>14.621262770707336</v>
          </cell>
        </row>
        <row r="29">
          <cell r="I29">
            <v>4.269633066605107</v>
          </cell>
        </row>
        <row r="32">
          <cell r="I32">
            <v>4.4136486247145958</v>
          </cell>
        </row>
      </sheetData>
      <sheetData sheetId="19"/>
      <sheetData sheetId="20"/>
      <sheetData sheetId="21">
        <row r="21">
          <cell r="I21">
            <v>1.3140830505289633</v>
          </cell>
        </row>
        <row r="29">
          <cell r="I29">
            <v>75.002102479801209</v>
          </cell>
        </row>
        <row r="37">
          <cell r="I37">
            <v>22.518326303380555</v>
          </cell>
        </row>
        <row r="41">
          <cell r="I41">
            <v>4.5761847222727026E-2</v>
          </cell>
        </row>
        <row r="47">
          <cell r="I47">
            <v>1.1197263190665516</v>
          </cell>
        </row>
      </sheetData>
      <sheetData sheetId="22"/>
      <sheetData sheetId="23">
        <row r="21">
          <cell r="I21">
            <v>2.59440025955162</v>
          </cell>
        </row>
        <row r="29">
          <cell r="I29">
            <v>75.300601034214296</v>
          </cell>
        </row>
        <row r="37">
          <cell r="I37">
            <v>2.0474972053977289</v>
          </cell>
        </row>
        <row r="50">
          <cell r="I50">
            <v>19.028740367135121</v>
          </cell>
        </row>
        <row r="58">
          <cell r="I58">
            <v>1.0287611337012381</v>
          </cell>
        </row>
      </sheetData>
      <sheetData sheetId="24"/>
      <sheetData sheetId="25">
        <row r="21">
          <cell r="I21">
            <v>4.9879479163770091</v>
          </cell>
        </row>
        <row r="31">
          <cell r="I31">
            <v>6.2665750925718466</v>
          </cell>
        </row>
        <row r="49">
          <cell r="I49">
            <v>11.684665229655494</v>
          </cell>
        </row>
        <row r="65">
          <cell r="I65">
            <v>71.050190768544553</v>
          </cell>
        </row>
        <row r="75">
          <cell r="I75">
            <v>1.5532245980835877</v>
          </cell>
        </row>
        <row r="77">
          <cell r="I77">
            <v>3.8399546155086979</v>
          </cell>
        </row>
        <row r="101">
          <cell r="I101">
            <v>0.61744177925882859</v>
          </cell>
        </row>
      </sheetData>
      <sheetData sheetId="26"/>
      <sheetData sheetId="27"/>
      <sheetData sheetId="28"/>
      <sheetData sheetId="29"/>
      <sheetData sheetId="30"/>
      <sheetData sheetId="31"/>
      <sheetData sheetId="3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Geral"/>
      <sheetName val="Resumo SAA-SES"/>
      <sheetName val="Orç. SAA-SES Itapoã Parque"/>
      <sheetName val="Planilha 1 Guarita"/>
      <sheetName val="Planilha 2 Adm-Cant SAA-SES"/>
      <sheetName val="Resumo Drenagem"/>
      <sheetName val="Orç. Drenagem"/>
      <sheetName val="Planilha 3 Adm-Cant Drenagem"/>
      <sheetName val="E Resumo RIST Global"/>
      <sheetName val="E RIST 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1">
          <cell r="D11" t="str">
            <v>TERRAPLENAGEM</v>
          </cell>
        </row>
        <row r="13">
          <cell r="D13" t="str">
            <v>OBRAS DE DRENAGEM DE ÁGUAS PLUVIAIS</v>
          </cell>
        </row>
        <row r="15">
          <cell r="D15" t="str">
            <v>PAVIMENTAÇÃO</v>
          </cell>
        </row>
        <row r="17">
          <cell r="D17" t="str">
            <v xml:space="preserve">SINALIZAÇÃO VIÁRIA </v>
          </cell>
        </row>
        <row r="19">
          <cell r="D19" t="str">
            <v>URBANIZAÇÃO E PAISAGISMO</v>
          </cell>
        </row>
      </sheetData>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Liberação"/>
      <sheetName val="RESUMO PLS (Etapa 2)"/>
      <sheetName val="S.A.A."/>
      <sheetName val="Gráf1"/>
      <sheetName val="Gráf5"/>
      <sheetName val="Gráf6"/>
      <sheetName val="Dados Prev. x Real."/>
      <sheetName val="S.A.A. (Etapa 1)"/>
      <sheetName val="S.A.A. (Etapa 2)"/>
      <sheetName val="S.E.S."/>
      <sheetName val="S.E.S. (Etapa 1)"/>
      <sheetName val="S.E.S. (Etapa 2)"/>
      <sheetName val="Drenagem"/>
      <sheetName val="Drenagem (Etapa 1)"/>
      <sheetName val="Drenagem (Etapa 2)"/>
      <sheetName val="Terraplanagem"/>
      <sheetName val="Terraplanagem (Etapa 1)"/>
      <sheetName val="Terraplanagem (Etapa 2)"/>
      <sheetName val="R.D.U."/>
      <sheetName val="R.D.U. (Etapa 1)"/>
      <sheetName val="R.D.U. (Etapa 2)"/>
      <sheetName val="Subestação"/>
      <sheetName val="RIST"/>
      <sheetName val="RIST (Etapa 1)"/>
      <sheetName val="Passarela"/>
      <sheetName val="Passarela (2)"/>
      <sheetName val="RIST (Etapa 2)"/>
      <sheetName val="Cr"/>
      <sheetName val="DRENAGEM SEMESTRE 1"/>
      <sheetName val="PAVIMENTAÇÃO SEMESTRE 1 "/>
      <sheetName val="S.E.E SEMESTRE 1"/>
    </sheetNames>
    <sheetDataSet>
      <sheetData sheetId="0"/>
      <sheetData sheetId="1"/>
      <sheetData sheetId="2"/>
      <sheetData sheetId="3"/>
      <sheetData sheetId="4"/>
      <sheetData sheetId="5" refreshError="1"/>
      <sheetData sheetId="6" refreshError="1"/>
      <sheetData sheetId="7" refreshError="1"/>
      <sheetData sheetId="8"/>
      <sheetData sheetId="9">
        <row r="52">
          <cell r="I52">
            <v>7.4415605196129506E-3</v>
          </cell>
        </row>
        <row r="53">
          <cell r="I53">
            <v>5.8471265560297902E-3</v>
          </cell>
        </row>
        <row r="54">
          <cell r="I54">
            <v>1.7798763240085053E-3</v>
          </cell>
        </row>
        <row r="55">
          <cell r="I55">
            <v>7.8254275773085066E-2</v>
          </cell>
        </row>
        <row r="56">
          <cell r="I56">
            <v>2.6809177101817162E-2</v>
          </cell>
        </row>
        <row r="57">
          <cell r="I57">
            <v>2.340208521352901E-2</v>
          </cell>
        </row>
        <row r="58">
          <cell r="I58">
            <v>0.9243647406804647</v>
          </cell>
        </row>
        <row r="59">
          <cell r="I59">
            <v>0.6122717632562944</v>
          </cell>
        </row>
        <row r="60">
          <cell r="I60">
            <v>1.774753341640246E-2</v>
          </cell>
        </row>
        <row r="61">
          <cell r="I61">
            <v>8.2270913408215116E-2</v>
          </cell>
        </row>
        <row r="62">
          <cell r="I62">
            <v>0.20712450889438244</v>
          </cell>
        </row>
        <row r="63">
          <cell r="I63">
            <v>1.5362843417619131E-2</v>
          </cell>
        </row>
        <row r="64">
          <cell r="I64">
            <v>8.369780458832228E-2</v>
          </cell>
        </row>
        <row r="65">
          <cell r="I65">
            <v>8.5666963795013474E-3</v>
          </cell>
        </row>
        <row r="66">
          <cell r="I66">
            <v>1.1812607720917312</v>
          </cell>
        </row>
        <row r="69">
          <cell r="I69">
            <v>1.6519457843866707E-2</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Liberação"/>
      <sheetName val="RESUMO PLS (Etapa 2)"/>
      <sheetName val="S.A.A."/>
      <sheetName val="Gráf2"/>
      <sheetName val="Gráf3"/>
      <sheetName val="Gráf4"/>
      <sheetName val="Dados Prev. x Real."/>
      <sheetName val="S.A.A. (Etapa 1)"/>
      <sheetName val="S.A.A. (Etapa 2)"/>
      <sheetName val="S.E.S."/>
      <sheetName val="S.E.S. (Etapa 1)"/>
      <sheetName val="S.E.S. (Etapa 2)"/>
      <sheetName val="Drenagem"/>
      <sheetName val="Drenagem (Etapa 1)"/>
      <sheetName val="Drenagem (Etapa 2)"/>
      <sheetName val="Terraplanagem"/>
      <sheetName val="Terraplanagem (Etapa 1)"/>
      <sheetName val="Terraplanagem (Etapa 2)"/>
      <sheetName val="R.D.U."/>
      <sheetName val="R.D.U. (Etapa 1)"/>
      <sheetName val="R.D.U. (Etapa 2)"/>
      <sheetName val="Subestação"/>
      <sheetName val="RIST"/>
      <sheetName val="RIST (Etapa 1)"/>
      <sheetName val="Passarela"/>
      <sheetName val="Passarela (2)"/>
      <sheetName val="RIST (Etapa 2)"/>
      <sheetName val="Cr"/>
      <sheetName val="DRENAGEM SEMESTRE 1"/>
      <sheetName val="PAVIMENTAÇÃO SEMESTRE 1 "/>
      <sheetName val="S.E.E SEMESTRE 1"/>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1">
          <cell r="I41">
            <v>0.74856996054915992</v>
          </cell>
        </row>
        <row r="42">
          <cell r="I42">
            <v>0.11792693437762158</v>
          </cell>
        </row>
      </sheetData>
      <sheetData sheetId="24"/>
      <sheetData sheetId="25"/>
      <sheetData sheetId="26"/>
      <sheetData sheetId="27"/>
      <sheetData sheetId="28"/>
      <sheetData sheetId="29"/>
      <sheetData sheetId="30"/>
      <sheetData sheetId="31"/>
      <sheetData sheetId="32"/>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Liberação"/>
      <sheetName val="RESUMO PLS (Etapa 2)"/>
      <sheetName val="S.A.A."/>
      <sheetName val="Gráf2"/>
      <sheetName val="Gráf3"/>
      <sheetName val="Gráf4"/>
      <sheetName val="Dados Prev. x Real."/>
      <sheetName val="S.A.A. (Etapa 1)"/>
      <sheetName val="S.A.A. (Etapa 2)"/>
      <sheetName val="S.E.S."/>
      <sheetName val="S.E.S. (Etapa 1)"/>
      <sheetName val="S.E.S. (Etapa 2)"/>
      <sheetName val="Drenagem"/>
      <sheetName val="Drenagem (Etapa 1)"/>
      <sheetName val="Drenagem (Etapa 2)"/>
      <sheetName val="Terraplanagem"/>
      <sheetName val="Terraplanagem (Etapa 1)"/>
      <sheetName val="Terraplanagem (Etapa 2)"/>
      <sheetName val="R.D.U."/>
      <sheetName val="R.D.U. (Etapa 1)"/>
      <sheetName val="R.D.U. (Etapa 2)"/>
      <sheetName val="Subestação"/>
      <sheetName val="RIST"/>
      <sheetName val="RIST (Etapa 1)"/>
      <sheetName val="Passarela"/>
      <sheetName val="Passarela (2)"/>
      <sheetName val="RIST (Etapa 2)"/>
      <sheetName val="Cr"/>
      <sheetName val="DRENAGEM SEMESTRE 1"/>
      <sheetName val="PAVIMENTAÇÃO SEMESTRE 1 "/>
      <sheetName val="S.E.E SEMESTRE 1"/>
    </sheetNames>
    <sheetDataSet>
      <sheetData sheetId="0"/>
      <sheetData sheetId="1"/>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23">
          <cell r="L23">
            <v>77</v>
          </cell>
        </row>
        <row r="24">
          <cell r="L24">
            <v>77</v>
          </cell>
        </row>
        <row r="25">
          <cell r="L25">
            <v>77</v>
          </cell>
        </row>
        <row r="26">
          <cell r="L26">
            <v>77</v>
          </cell>
        </row>
        <row r="27">
          <cell r="L27">
            <v>55</v>
          </cell>
        </row>
        <row r="28">
          <cell r="L28">
            <v>77</v>
          </cell>
        </row>
        <row r="29">
          <cell r="L29">
            <v>77</v>
          </cell>
        </row>
        <row r="33">
          <cell r="L33">
            <v>33</v>
          </cell>
        </row>
        <row r="34">
          <cell r="L34">
            <v>77</v>
          </cell>
        </row>
        <row r="35">
          <cell r="L35">
            <v>77</v>
          </cell>
        </row>
        <row r="36">
          <cell r="L36">
            <v>77</v>
          </cell>
        </row>
        <row r="37">
          <cell r="L37">
            <v>77</v>
          </cell>
        </row>
        <row r="38">
          <cell r="L38">
            <v>55</v>
          </cell>
        </row>
        <row r="39">
          <cell r="L39">
            <v>77</v>
          </cell>
        </row>
        <row r="40">
          <cell r="L40">
            <v>77</v>
          </cell>
        </row>
      </sheetData>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PLS"/>
      <sheetName val="RESUMO PLS (Etapa 1)"/>
      <sheetName val="Liberação"/>
      <sheetName val="RESUMO PLS (Etapa 2)"/>
      <sheetName val="S.A.A."/>
      <sheetName val="Gráf2"/>
      <sheetName val="Gráf3"/>
      <sheetName val="Gráf4"/>
      <sheetName val="Dados Prev. x Real."/>
      <sheetName val="S.A.A. (Etapa 1)"/>
      <sheetName val="S.A.A. (Etapa 2)"/>
      <sheetName val="S.E.S."/>
      <sheetName val="S.E.S. (Etapa 1)"/>
      <sheetName val="S.E.S. (Etapa 2)"/>
      <sheetName val="Drenagem"/>
      <sheetName val="Drenagem (Etapa 1)"/>
      <sheetName val="Drenagem (Etapa 2)"/>
      <sheetName val="Terraplanagem"/>
      <sheetName val="Terraplanagem (Etapa 1)"/>
      <sheetName val="Terraplanagem (Etapa 2)"/>
      <sheetName val="R.D.U."/>
      <sheetName val="R.D.U. (Etapa 1)"/>
      <sheetName val="R.D.U. (Etapa 2)"/>
      <sheetName val="Subestação"/>
      <sheetName val="RIST"/>
      <sheetName val="RIST (Etapa 1)"/>
      <sheetName val="Passarela"/>
      <sheetName val="Passarela (2)"/>
      <sheetName val="RIST (Etapa 2)"/>
      <sheetName val="Cr"/>
      <sheetName val="DRENAGEM SEMESTRE 1"/>
      <sheetName val="PAVIMENTAÇÃO SEMESTRE 1 "/>
      <sheetName val="S.E.E SEMESTRE 1"/>
    </sheetNames>
    <sheetDataSet>
      <sheetData sheetId="0"/>
      <sheetData sheetId="1">
        <row r="11">
          <cell r="H11">
            <v>7972597.1676057596</v>
          </cell>
        </row>
        <row r="22">
          <cell r="H22">
            <v>2899772.6541120224</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B1:V25"/>
  <sheetViews>
    <sheetView showGridLines="0" zoomScale="130" zoomScaleNormal="130" zoomScaleSheetLayoutView="165" workbookViewId="0">
      <pane xSplit="1" ySplit="2" topLeftCell="B6" activePane="bottomRight" state="frozen"/>
      <selection activeCell="N15" sqref="N15"/>
      <selection pane="topRight" activeCell="N15" sqref="N15"/>
      <selection pane="bottomLeft" activeCell="N15" sqref="N15"/>
      <selection pane="bottomRight" activeCell="P17" sqref="A17:P20"/>
    </sheetView>
  </sheetViews>
  <sheetFormatPr defaultRowHeight="14.5" x14ac:dyDescent="0.35"/>
  <cols>
    <col min="1" max="1" width="4.6328125" customWidth="1"/>
    <col min="2" max="6" width="9.08984375" customWidth="1"/>
    <col min="10" max="17" width="9.08984375" customWidth="1"/>
    <col min="19" max="22" width="9.08984375" customWidth="1"/>
    <col min="23" max="23" width="4.6328125" customWidth="1"/>
  </cols>
  <sheetData>
    <row r="1" spans="2:22" x14ac:dyDescent="0.35">
      <c r="B1" s="228" t="s">
        <v>156</v>
      </c>
      <c r="C1" s="228"/>
      <c r="D1" s="228"/>
      <c r="E1" s="228"/>
      <c r="F1" s="228"/>
      <c r="G1" s="228"/>
      <c r="H1" s="228"/>
      <c r="I1" s="228"/>
      <c r="J1" s="228"/>
      <c r="K1" s="228"/>
      <c r="L1" s="228"/>
      <c r="M1" s="228"/>
      <c r="N1" s="228"/>
      <c r="O1" s="228"/>
      <c r="P1" s="228"/>
      <c r="Q1" s="228"/>
      <c r="R1" s="228"/>
      <c r="S1" s="228"/>
      <c r="T1" s="228"/>
      <c r="U1" s="228"/>
      <c r="V1" s="228"/>
    </row>
    <row r="2" spans="2:22" ht="15.5" x14ac:dyDescent="0.35">
      <c r="B2" s="235" t="s">
        <v>155</v>
      </c>
      <c r="C2" s="229"/>
      <c r="D2" s="229"/>
      <c r="E2" s="229"/>
      <c r="F2" s="229"/>
      <c r="G2" s="229"/>
      <c r="H2" s="229"/>
      <c r="I2" s="229"/>
      <c r="J2" s="229"/>
      <c r="K2" s="229"/>
      <c r="L2" s="229"/>
      <c r="M2" s="229"/>
      <c r="N2" s="229"/>
      <c r="O2" s="229"/>
      <c r="P2" s="229"/>
      <c r="Q2" s="229"/>
      <c r="R2" s="229"/>
      <c r="S2" s="229"/>
      <c r="T2" s="229"/>
      <c r="U2" s="229"/>
      <c r="V2" s="229"/>
    </row>
    <row r="3" spans="2:22" ht="9.9" customHeight="1" x14ac:dyDescent="0.35"/>
    <row r="4" spans="2:22" ht="20.149999999999999" customHeight="1" thickBot="1" x14ac:dyDescent="0.4">
      <c r="M4" s="533">
        <f>DATE(YEAR(R6),MONTH(R6),DAY(1))</f>
        <v>44562</v>
      </c>
      <c r="N4" s="534" t="s">
        <v>168</v>
      </c>
      <c r="O4" s="535">
        <f>DATE(YEAR(M4),MONTH(M4)+1,DAY(M4))</f>
        <v>44593</v>
      </c>
      <c r="P4" s="534" t="s">
        <v>168</v>
      </c>
    </row>
    <row r="5" spans="2:22" ht="20.149999999999999" customHeight="1" x14ac:dyDescent="0.35">
      <c r="D5" s="716" t="s">
        <v>151</v>
      </c>
      <c r="E5" s="717"/>
      <c r="F5" s="717"/>
      <c r="G5" s="717"/>
      <c r="H5" s="717"/>
      <c r="I5" s="717"/>
      <c r="J5" s="717"/>
      <c r="K5" s="718"/>
      <c r="L5" s="521" t="s">
        <v>153</v>
      </c>
      <c r="M5" s="542">
        <f>SUMIFS('Infra Sint Prev x Real'!$I$57:$X$57,'Infra Sint Prev x Real'!$I$10:$X$10,$H$7,'Infra Sint Prev x Real'!$I$8:$X$8,$H$8)</f>
        <v>0.10473250006101743</v>
      </c>
      <c r="N5" s="529">
        <f>SUMIFS('Infra Sint Prev x Real'!$I$57:$X$57,'Infra Sint Prev x Real'!$I$10:$X$10,$I$7,'Infra Sint Prev x Real'!$I$6:$X$6,$H$8)</f>
        <v>0.52326988802029784</v>
      </c>
      <c r="O5" s="542">
        <f>SUMIFS('Infra Sint Prev x Real'!$I$57:$X$57,'Infra Sint Prev x Real'!$I$10:$X$10,$H$7,'Infra Sint Prev x Real'!$I$8:$X$8,$J$8)</f>
        <v>0.16105177986402039</v>
      </c>
      <c r="P5" s="530">
        <f>SUMIFS('Infra Sint Prev x Real'!$I$57:$X$57,'Infra Sint Prev x Real'!$I$10:$X$10,$I$7,'Infra Sint Prev x Real'!$I$6:$X$6,$J$8)</f>
        <v>0.68432166788431825</v>
      </c>
      <c r="R5" s="245" t="s">
        <v>161</v>
      </c>
      <c r="S5" s="246"/>
      <c r="T5" s="246"/>
    </row>
    <row r="6" spans="2:22" ht="20.149999999999999" customHeight="1" thickBot="1" x14ac:dyDescent="0.4">
      <c r="D6" s="719"/>
      <c r="E6" s="720"/>
      <c r="F6" s="720"/>
      <c r="G6" s="720"/>
      <c r="H6" s="720"/>
      <c r="I6" s="720"/>
      <c r="J6" s="720"/>
      <c r="K6" s="721"/>
      <c r="L6" s="522" t="s">
        <v>154</v>
      </c>
      <c r="M6" s="543">
        <f>SUMIFS('Infra Sint Prev x Real'!$I$58:$X$58,'Infra Sint Prev x Real'!$I$10:$X$10,$H$7,'Infra Sint Prev x Real'!$I$8:$X$8,$H$8)</f>
        <v>9.715062380880447E-3</v>
      </c>
      <c r="N6" s="531">
        <f>SUMIFS('Infra Sint Prev x Real'!$I$58:$X$58,'Infra Sint Prev x Real'!$I$10:$X$10,$I$7,'Infra Sint Prev x Real'!$I$6:$X$6,$H$8)</f>
        <v>0.38496969713694063</v>
      </c>
      <c r="O6" s="543">
        <f>SUMIFS('Infra Sint Prev x Real'!$I$58:$X$58,'Infra Sint Prev x Real'!$I$10:$X$10,$H$7,'Infra Sint Prev x Real'!$I$8:$X$8,$J$8)</f>
        <v>0</v>
      </c>
      <c r="P6" s="532">
        <f>SUMIFS('Infra Sint Prev x Real'!$I$58:$X$58,'Infra Sint Prev x Real'!$I$10:$X$10,$I$7,'Infra Sint Prev x Real'!$I$6:$X$6,$J$8)</f>
        <v>0.38496969713694063</v>
      </c>
      <c r="R6" s="247">
        <f>Graficos!X2</f>
        <v>44587</v>
      </c>
      <c r="S6" s="248"/>
      <c r="T6" s="248"/>
    </row>
    <row r="7" spans="2:22" ht="9.9" customHeight="1" x14ac:dyDescent="0.35">
      <c r="H7" s="520" t="s">
        <v>71</v>
      </c>
      <c r="I7" s="520" t="s">
        <v>72</v>
      </c>
    </row>
    <row r="8" spans="2:22" ht="20.149999999999999" customHeight="1" x14ac:dyDescent="0.35">
      <c r="H8" s="533">
        <f>DATE(YEAR(R6),MONTH(R6),DAY(1))</f>
        <v>44562</v>
      </c>
      <c r="I8" s="534" t="s">
        <v>168</v>
      </c>
      <c r="J8" s="535">
        <f>DATE(YEAR(H8),MONTH(H8)+1,DAY(H8))</f>
        <v>44593</v>
      </c>
      <c r="K8" s="534" t="s">
        <v>168</v>
      </c>
      <c r="M8" s="563"/>
      <c r="N8" s="563"/>
      <c r="S8" s="533">
        <f>DATE(YEAR(R6),MONTH(R6),DAY(1))</f>
        <v>44562</v>
      </c>
      <c r="T8" s="534" t="s">
        <v>168</v>
      </c>
      <c r="U8" s="535">
        <f>DATE(YEAR(S8),MONTH(S8)+1,DAY(S8))</f>
        <v>44593</v>
      </c>
      <c r="V8" s="534" t="s">
        <v>168</v>
      </c>
    </row>
    <row r="9" spans="2:22" ht="20.149999999999999" customHeight="1" x14ac:dyDescent="0.35">
      <c r="B9" s="712" t="s">
        <v>157</v>
      </c>
      <c r="C9" s="713"/>
      <c r="D9" s="713"/>
      <c r="E9" s="713"/>
      <c r="F9" s="713"/>
      <c r="G9" s="241" t="s">
        <v>153</v>
      </c>
      <c r="H9" s="536">
        <f>SUMIFS('Infra Sint Prev x Real'!$I26:$X26,'Infra Sint Prev x Real'!$I$10:$X$10,$H$7,'Infra Sint Prev x Real'!$I$8:$X$8,$H$8)</f>
        <v>9.717726860551637E-2</v>
      </c>
      <c r="I9" s="523">
        <f>SUMIFS('Infra Sint Prev x Real'!$I26:$X26,'Infra Sint Prev x Real'!$I$10:$X$10,$I$7,'Infra Sint Prev x Real'!$I$6:$X$6,$H$8)</f>
        <v>0.52323997058625493</v>
      </c>
      <c r="J9" s="539">
        <f>SUMIFS('Infra Sint Prev x Real'!$I26:$X26,'Infra Sint Prev x Real'!$I$10:$X$10,$H$7,'Infra Sint Prev x Real'!$I$8:$X$8,$J$8)</f>
        <v>0.1582717113955337</v>
      </c>
      <c r="K9" s="524">
        <f>SUMIFS('Infra Sint Prev x Real'!$I26:$X26,'Infra Sint Prev x Real'!$I$10:$X$10,$I$7,'Infra Sint Prev x Real'!$I$6:$X$6,$J$8)</f>
        <v>0.68151168198178858</v>
      </c>
      <c r="M9" s="712" t="s">
        <v>150</v>
      </c>
      <c r="N9" s="713"/>
      <c r="O9" s="713"/>
      <c r="P9" s="713"/>
      <c r="Q9" s="713"/>
      <c r="R9" s="241" t="s">
        <v>153</v>
      </c>
      <c r="S9" s="536">
        <f>SUMIFS('Infra Sint Prev x Real'!$I$48:$X$48,'Infra Sint Prev x Real'!$I$10:$X$10,$H$7,'Infra Sint Prev x Real'!$I$8:$X$8,$H$8)</f>
        <v>0.14412837383002342</v>
      </c>
      <c r="T9" s="523">
        <f>SUMIFS('Infra Sint Prev x Real'!$I$48:$X$48,'Infra Sint Prev x Real'!$I$10:$X$10,$I$7,'Infra Sint Prev x Real'!$I$6:$X$6,$H$8)</f>
        <v>0.52342588899286779</v>
      </c>
      <c r="U9" s="539">
        <f>SUMIFS('Infra Sint Prev x Real'!$I$48:$X$48,'Infra Sint Prev x Real'!$I$10:$X$10,$H$7,'Infra Sint Prev x Real'!$I$8:$X$8,$U$8)</f>
        <v>0.17554812284156734</v>
      </c>
      <c r="V9" s="524">
        <f>SUMIFS('Infra Sint Prev x Real'!$I$48:$X$48,'Infra Sint Prev x Real'!$I$10:$X$10,$I$7,'Infra Sint Prev x Real'!$I$6:$X$6,$U$8)</f>
        <v>0.69897401183443519</v>
      </c>
    </row>
    <row r="10" spans="2:22" ht="20.149999999999999" customHeight="1" x14ac:dyDescent="0.35">
      <c r="B10" s="714"/>
      <c r="C10" s="715"/>
      <c r="D10" s="715"/>
      <c r="E10" s="715"/>
      <c r="F10" s="715"/>
      <c r="G10" s="242" t="s">
        <v>154</v>
      </c>
      <c r="H10" s="538">
        <f>SUMIFS('Infra Sint Prev x Real'!$I27:$X27,'Infra Sint Prev x Real'!$I$10:$X$10,$H$7,'Infra Sint Prev x Real'!$I$8:$X$8,$H$8)</f>
        <v>7.0977996781019567E-3</v>
      </c>
      <c r="I10" s="527">
        <f>SUMIFS('Infra Sint Prev x Real'!$I27:$X27,'Infra Sint Prev x Real'!$I$10:$X$10,$I$7,'Infra Sint Prev x Real'!$I$6:$X$6,$H$8)</f>
        <v>0.38439121772354201</v>
      </c>
      <c r="J10" s="541">
        <f>SUMIFS('Infra Sint Prev x Real'!$I27:$X27,'Infra Sint Prev x Real'!$I$10:$X$10,$H$7,'Infra Sint Prev x Real'!$I$8:$X$8,$J$8)</f>
        <v>0</v>
      </c>
      <c r="K10" s="528">
        <f>SUMIFS('Infra Sint Prev x Real'!$I27:$X27,'Infra Sint Prev x Real'!$I$10:$X$10,$I$7,'Infra Sint Prev x Real'!$I$6:$X$6,$J$8)</f>
        <v>0.38439121772354201</v>
      </c>
      <c r="L10" s="664"/>
      <c r="M10" s="714"/>
      <c r="N10" s="715"/>
      <c r="O10" s="715"/>
      <c r="P10" s="715"/>
      <c r="Q10" s="715"/>
      <c r="R10" s="242" t="s">
        <v>154</v>
      </c>
      <c r="S10" s="538">
        <f>SUMIFS('Infra Sint Prev x Real'!$I$49:$X$49,'Infra Sint Prev x Real'!$I$10:$X$10,$H$7,'Infra Sint Prev x Real'!$I$8:$X$8,$H$8)</f>
        <v>2.3362473670168433E-2</v>
      </c>
      <c r="T10" s="527">
        <f>SUMIFS('Infra Sint Prev x Real'!$I$49:$X$49,'Infra Sint Prev x Real'!$I$10:$X$10,$I$7,'Infra Sint Prev x Real'!$I$6:$X$6,$H$8)</f>
        <v>0.38797594501154842</v>
      </c>
      <c r="U10" s="541">
        <f>SUMIFS('Infra Sint Prev x Real'!$I$49:$X$49,'Infra Sint Prev x Real'!$I$10:$X$10,$H$7,'Infra Sint Prev x Real'!$I$8:$X$8,$U$8)</f>
        <v>0</v>
      </c>
      <c r="V10" s="528">
        <f>SUMIFS('Infra Sint Prev x Real'!$I$49:$X$49,'Infra Sint Prev x Real'!$I$10:$X$10,$I$7,'Infra Sint Prev x Real'!$I$6:$X$6,$U$8)</f>
        <v>0.38797594501154842</v>
      </c>
    </row>
    <row r="11" spans="2:22" ht="9.9" customHeight="1" x14ac:dyDescent="0.35">
      <c r="H11" s="519"/>
      <c r="I11" s="519"/>
      <c r="J11" s="519"/>
      <c r="K11" s="564"/>
      <c r="S11" s="519"/>
      <c r="T11" s="519"/>
      <c r="U11" s="519"/>
      <c r="V11" s="519"/>
    </row>
    <row r="12" spans="2:22" ht="20.149999999999999" customHeight="1" x14ac:dyDescent="0.35">
      <c r="B12" s="236" t="str">
        <f>'Infra Sint Prev x Real'!C11</f>
        <v>SISTEMA DE ABASTECIMENTO DE ÁGUA</v>
      </c>
      <c r="C12" s="237"/>
      <c r="D12" s="237"/>
      <c r="E12" s="237"/>
      <c r="F12" s="243"/>
      <c r="G12" s="241" t="s">
        <v>153</v>
      </c>
      <c r="H12" s="536">
        <f>SUMIFS('Infra Sint Prev x Real'!$I11:$X11,'Infra Sint Prev x Real'!$I$10:$X$10,$H$7,'Infra Sint Prev x Real'!$I$8:$X$8,$H$8)</f>
        <v>7.2907507229232643E-2</v>
      </c>
      <c r="I12" s="523">
        <f>SUMIFS('Infra Sint Prev x Real'!$I11:$X11,'Infra Sint Prev x Real'!$I$10:$X$10,$I$7,'Infra Sint Prev x Real'!$I$6:$X$6,$H$8)</f>
        <v>0.59723722406516366</v>
      </c>
      <c r="J12" s="539">
        <f>SUMIFS('Infra Sint Prev x Real'!$I11:$X11,'Infra Sint Prev x Real'!$I$10:$X$10,$H$7,'Infra Sint Prev x Real'!$I$8:$X$8,$J$8)</f>
        <v>0.12738812248332526</v>
      </c>
      <c r="K12" s="524">
        <f>SUMIFS('Infra Sint Prev x Real'!$I11:$X11,'Infra Sint Prev x Real'!$I$10:$X$10,$I$7,'Infra Sint Prev x Real'!$I$6:$X$6,$J$8)</f>
        <v>0.72462534654848887</v>
      </c>
      <c r="M12" s="236" t="str">
        <f>'Infra Sint Prev x Real'!C39</f>
        <v xml:space="preserve"> EC - Escola Classe 502 - Itapoã Parque (Etapa 1)</v>
      </c>
      <c r="N12" s="237"/>
      <c r="O12" s="237"/>
      <c r="P12" s="237"/>
      <c r="Q12" s="243"/>
      <c r="R12" s="241" t="s">
        <v>153</v>
      </c>
      <c r="S12" s="536">
        <f>SUMIFS('Infra Sint Prev x Real'!$I39:$X39,'Infra Sint Prev x Real'!$I$10:$X$10,$H$7,'Infra Sint Prev x Real'!$I$8:$X$8,$H$8)</f>
        <v>0.14238750516443616</v>
      </c>
      <c r="T12" s="523">
        <f>SUMIFS('Infra Sint Prev x Real'!$I39:$X39,'Infra Sint Prev x Real'!$I$10:$X$10,$I$7,'Infra Sint Prev x Real'!$I$6:$X$6,$H$8)</f>
        <v>0.64716342689161954</v>
      </c>
      <c r="U12" s="539">
        <f>SUMIFS('Infra Sint Prev x Real'!$I39:$X39,'Infra Sint Prev x Real'!$I$10:$X$10,$H$7,'Infra Sint Prev x Real'!$I$8:$X$8,$U$8)</f>
        <v>0.17797341430453237</v>
      </c>
      <c r="V12" s="524">
        <f>SUMIFS('Infra Sint Prev x Real'!$I39:$X39,'Infra Sint Prev x Real'!$I$10:$X$10,$I$7,'Infra Sint Prev x Real'!$I$6:$X$6,$U$8)</f>
        <v>0.82513684119615194</v>
      </c>
    </row>
    <row r="13" spans="2:22" ht="20.149999999999999" customHeight="1" x14ac:dyDescent="0.35">
      <c r="B13" s="238" t="s">
        <v>160</v>
      </c>
      <c r="C13" s="239"/>
      <c r="D13" s="240" t="s">
        <v>159</v>
      </c>
      <c r="E13" s="239">
        <v>44287</v>
      </c>
      <c r="F13" s="244"/>
      <c r="G13" s="242" t="s">
        <v>154</v>
      </c>
      <c r="H13" s="537">
        <f>SUMIFS('Infra Sint Prev x Real'!$I12:$X12,'Infra Sint Prev x Real'!$I$10:$X$10,$H$7,'Infra Sint Prev x Real'!$I$8:$X$8,$H$8)</f>
        <v>1.7428359746447568E-2</v>
      </c>
      <c r="I13" s="525">
        <f>SUMIFS('Infra Sint Prev x Real'!$I12:$X12,'Infra Sint Prev x Real'!$I$10:$X$10,$I$7,'Infra Sint Prev x Real'!$I$6:$X$6,$H$8)</f>
        <v>0.49543911479230557</v>
      </c>
      <c r="J13" s="540">
        <f>SUMIFS('Infra Sint Prev x Real'!$I12:$X12,'Infra Sint Prev x Real'!$I$10:$X$10,$H$7,'Infra Sint Prev x Real'!$I$8:$X$8,$J$8)</f>
        <v>0</v>
      </c>
      <c r="K13" s="526">
        <f>SUMIFS('Infra Sint Prev x Real'!$I12:$X12,'Infra Sint Prev x Real'!$I$10:$X$10,$I$7,'Infra Sint Prev x Real'!$I$6:$X$6,$J$8)</f>
        <v>0.49543911479230557</v>
      </c>
      <c r="M13" s="238" t="s">
        <v>158</v>
      </c>
      <c r="N13" s="239"/>
      <c r="O13" s="240" t="s">
        <v>159</v>
      </c>
      <c r="P13" s="239">
        <v>44287</v>
      </c>
      <c r="Q13" s="244"/>
      <c r="R13" s="242" t="s">
        <v>154</v>
      </c>
      <c r="S13" s="537">
        <f>SUMIFS('Infra Sint Prev x Real'!$I40:$X40,'Infra Sint Prev x Real'!$I$10:$X$10,$H$7,'Infra Sint Prev x Real'!$I$8:$X$8,$H$8)</f>
        <v>1.2813247563802614E-2</v>
      </c>
      <c r="T13" s="525">
        <f>SUMIFS('Infra Sint Prev x Real'!$I40:$X40,'Infra Sint Prev x Real'!$I$10:$X$10,$I$7,'Infra Sint Prev x Real'!$I$6:$X$6,$H$8)</f>
        <v>0.54038392388718026</v>
      </c>
      <c r="U13" s="540">
        <f>SUMIFS('Infra Sint Prev x Real'!$I40:$X40,'Infra Sint Prev x Real'!$I$10:$X$10,$H$7,'Infra Sint Prev x Real'!$I$8:$X$8,$U$8)</f>
        <v>0</v>
      </c>
      <c r="V13" s="526">
        <f>SUMIFS('Infra Sint Prev x Real'!$I40:$X40,'Infra Sint Prev x Real'!$I$10:$X$10,$I$7,'Infra Sint Prev x Real'!$I$6:$X$6,$U$8)</f>
        <v>0</v>
      </c>
    </row>
    <row r="14" spans="2:22" ht="20.149999999999999" customHeight="1" x14ac:dyDescent="0.35">
      <c r="B14" s="236" t="s">
        <v>76</v>
      </c>
      <c r="C14" s="237"/>
      <c r="D14" s="237"/>
      <c r="E14" s="237"/>
      <c r="F14" s="243"/>
      <c r="G14" s="241" t="s">
        <v>153</v>
      </c>
      <c r="H14" s="537">
        <f>SUMIFS('Infra Sint Prev x Real'!$I13:$X13,'Infra Sint Prev x Real'!$I$10:$X$10,$H$7,'Infra Sint Prev x Real'!$I$8:$X$8,$H$8)</f>
        <v>0.13336171092555138</v>
      </c>
      <c r="I14" s="525">
        <f>SUMIFS('Infra Sint Prev x Real'!$I13:$X13,'Infra Sint Prev x Real'!$I$10:$X$10,$I$7,'Infra Sint Prev x Real'!$I$6:$X$6,$H$8)</f>
        <v>0.5576440299299118</v>
      </c>
      <c r="J14" s="540">
        <f>SUMIFS('Infra Sint Prev x Real'!$I13:$X13,'Infra Sint Prev x Real'!$I$10:$X$10,$H$7,'Infra Sint Prev x Real'!$I$8:$X$8,$J$8)</f>
        <v>0.16613984981123422</v>
      </c>
      <c r="K14" s="526">
        <f>SUMIFS('Infra Sint Prev x Real'!$I13:$X13,'Infra Sint Prev x Real'!$I$10:$X$10,$I$7,'Infra Sint Prev x Real'!$I$6:$X$6,$J$8)</f>
        <v>0.723783879741146</v>
      </c>
      <c r="M14" s="236" t="str">
        <f>'Infra Sint Prev x Real'!C41</f>
        <v>CREAS - Itapoã Parque (Etapa 1)</v>
      </c>
      <c r="N14" s="237"/>
      <c r="O14" s="237"/>
      <c r="P14" s="237"/>
      <c r="Q14" s="243"/>
      <c r="R14" s="241" t="s">
        <v>153</v>
      </c>
      <c r="S14" s="537">
        <f>SUMIFS('Infra Sint Prev x Real'!$I41:$X41,'Infra Sint Prev x Real'!$I$10:$X$10,$H$7,'Infra Sint Prev x Real'!$I$8:$X$8,$H$8)</f>
        <v>0.15842459834662245</v>
      </c>
      <c r="T14" s="525">
        <f>SUMIFS('Infra Sint Prev x Real'!$I41:$X41,'Infra Sint Prev x Real'!$I$10:$X$10,$I$7,'Infra Sint Prev x Real'!$I$6:$X$6,$H$8)</f>
        <v>0.65197983474560961</v>
      </c>
      <c r="U14" s="540">
        <f>SUMIFS('Infra Sint Prev x Real'!$I41:$X41,'Infra Sint Prev x Real'!$I$10:$X$10,$H$7,'Infra Sint Prev x Real'!$I$8:$X$8,$U$8)</f>
        <v>0.13786412650687699</v>
      </c>
      <c r="V14" s="526">
        <f>SUMIFS('Infra Sint Prev x Real'!$I41:$X41,'Infra Sint Prev x Real'!$I$10:$X$10,$I$7,'Infra Sint Prev x Real'!$I$6:$X$6,$U$8)</f>
        <v>0.78984396125248657</v>
      </c>
    </row>
    <row r="15" spans="2:22" ht="20.149999999999999" customHeight="1" x14ac:dyDescent="0.35">
      <c r="B15" s="238" t="s">
        <v>160</v>
      </c>
      <c r="C15" s="239"/>
      <c r="D15" s="240" t="s">
        <v>159</v>
      </c>
      <c r="E15" s="239">
        <v>44287</v>
      </c>
      <c r="F15" s="244"/>
      <c r="G15" s="242" t="s">
        <v>154</v>
      </c>
      <c r="H15" s="537">
        <f>SUMIFS('Infra Sint Prev x Real'!$I14:$X14,'Infra Sint Prev x Real'!$I$10:$X$10,$H$7,'Infra Sint Prev x Real'!$I$8:$X$8,$H$8)</f>
        <v>7.8435250511249229E-4</v>
      </c>
      <c r="I15" s="525">
        <f>SUMIFS('Infra Sint Prev x Real'!$I14:$X14,'Infra Sint Prev x Real'!$I$10:$X$10,$I$7,'Infra Sint Prev x Real'!$I$6:$X$6,$H$8)</f>
        <v>0.28514827005367654</v>
      </c>
      <c r="J15" s="540">
        <f>SUMIFS('Infra Sint Prev x Real'!$I14:$X14,'Infra Sint Prev x Real'!$I$10:$X$10,$H$7,'Infra Sint Prev x Real'!$I$8:$X$8,$J$8)</f>
        <v>0</v>
      </c>
      <c r="K15" s="526">
        <f>SUMIFS('Infra Sint Prev x Real'!$I14:$X14,'Infra Sint Prev x Real'!$I$10:$X$10,$I$7,'Infra Sint Prev x Real'!$I$6:$X$6,$J$8)</f>
        <v>0.28514827005367654</v>
      </c>
      <c r="M15" s="238" t="s">
        <v>158</v>
      </c>
      <c r="N15" s="239"/>
      <c r="O15" s="240" t="s">
        <v>159</v>
      </c>
      <c r="P15" s="239">
        <v>44287</v>
      </c>
      <c r="Q15" s="244"/>
      <c r="R15" s="242" t="s">
        <v>154</v>
      </c>
      <c r="S15" s="537">
        <f>SUMIFS('Infra Sint Prev x Real'!$I42:$X42,'Infra Sint Prev x Real'!$I$10:$X$10,$H$7,'Infra Sint Prev x Real'!$I$8:$X$8,$H$8)</f>
        <v>2.9937421061565245E-2</v>
      </c>
      <c r="T15" s="525">
        <f>SUMIFS('Infra Sint Prev x Real'!$I42:$X42,'Infra Sint Prev x Real'!$I$10:$X$10,$I$7,'Infra Sint Prev x Real'!$I$6:$X$6,$H$8)</f>
        <v>0.27312347429225936</v>
      </c>
      <c r="U15" s="540">
        <f>SUMIFS('Infra Sint Prev x Real'!$I42:$X42,'Infra Sint Prev x Real'!$I$10:$X$10,$H$7,'Infra Sint Prev x Real'!$I$8:$X$8,$U$8)</f>
        <v>0</v>
      </c>
      <c r="V15" s="526">
        <f>SUMIFS('Infra Sint Prev x Real'!$I42:$X42,'Infra Sint Prev x Real'!$I$10:$X$10,$I$7,'Infra Sint Prev x Real'!$I$6:$X$6,$U$8)</f>
        <v>0</v>
      </c>
    </row>
    <row r="16" spans="2:22" ht="20.149999999999999" customHeight="1" x14ac:dyDescent="0.35">
      <c r="B16" s="236" t="str">
        <f>'Infra Sint Prev x Real'!C15</f>
        <v>SISTEMA DE DRENAGEM PLUVIAL</v>
      </c>
      <c r="C16" s="237"/>
      <c r="D16" s="237"/>
      <c r="E16" s="237"/>
      <c r="F16" s="243"/>
      <c r="G16" s="241" t="s">
        <v>153</v>
      </c>
      <c r="H16" s="537">
        <f>SUMIFS('Infra Sint Prev x Real'!$I15:$X15,'Infra Sint Prev x Real'!$I$10:$X$10,$H$7,'Infra Sint Prev x Real'!$I$8:$X$8,$H$8)</f>
        <v>4.3334548861060057E-2</v>
      </c>
      <c r="I16" s="525">
        <f>SUMIFS('Infra Sint Prev x Real'!$I15:$X15,'Infra Sint Prev x Real'!$I$10:$X$10,$I$7,'Infra Sint Prev x Real'!$I$6:$X$6,$H$8)</f>
        <v>0.91610319672095442</v>
      </c>
      <c r="J16" s="540">
        <f>SUMIFS('Infra Sint Prev x Real'!$I15:$X15,'Infra Sint Prev x Real'!$I$10:$X$10,$H$7,'Infra Sint Prev x Real'!$I$8:$X$8,$J$8)</f>
        <v>2.3391603656914398E-2</v>
      </c>
      <c r="K16" s="526">
        <f>SUMIFS('Infra Sint Prev x Real'!$I15:$X15,'Infra Sint Prev x Real'!$I$10:$X$10,$I$7,'Infra Sint Prev x Real'!$I$6:$X$6,$J$8)</f>
        <v>0.93949480037786881</v>
      </c>
      <c r="M16" s="236" t="str">
        <f>'Infra Sint Prev x Real'!C43</f>
        <v xml:space="preserve"> CRAS - Itapoã Parque (Etapa 1)</v>
      </c>
      <c r="N16" s="237"/>
      <c r="O16" s="237"/>
      <c r="P16" s="237"/>
      <c r="Q16" s="243"/>
      <c r="R16" s="241" t="s">
        <v>153</v>
      </c>
      <c r="S16" s="537">
        <f>SUMIFS('Infra Sint Prev x Real'!$I43:$X43,'Infra Sint Prev x Real'!$I$10:$X$10,$H$7,'Infra Sint Prev x Real'!$I$8:$X$8,$H$8)</f>
        <v>0.27525364030873878</v>
      </c>
      <c r="T16" s="525">
        <f>SUMIFS('Infra Sint Prev x Real'!$I43:$X43,'Infra Sint Prev x Real'!$I$10:$X$10,$I$7,'Infra Sint Prev x Real'!$I$6:$X$6,$H$8)</f>
        <v>0.74725458172964188</v>
      </c>
      <c r="U16" s="540">
        <f>SUMIFS('Infra Sint Prev x Real'!$I43:$X43,'Infra Sint Prev x Real'!$I$10:$X$10,$H$7,'Infra Sint Prev x Real'!$I$8:$X$8,$U$8)</f>
        <v>0.10839579867600191</v>
      </c>
      <c r="V16" s="526">
        <f>SUMIFS('Infra Sint Prev x Real'!$I43:$X43,'Infra Sint Prev x Real'!$I$10:$X$10,$I$7,'Infra Sint Prev x Real'!$I$6:$X$6,$U$8)</f>
        <v>0.8556503804056439</v>
      </c>
    </row>
    <row r="17" spans="2:22" ht="20.149999999999999" customHeight="1" x14ac:dyDescent="0.35">
      <c r="B17" s="238" t="s">
        <v>160</v>
      </c>
      <c r="C17" s="239"/>
      <c r="D17" s="240" t="s">
        <v>159</v>
      </c>
      <c r="E17" s="239">
        <v>44287</v>
      </c>
      <c r="F17" s="244"/>
      <c r="G17" s="242" t="s">
        <v>154</v>
      </c>
      <c r="H17" s="537">
        <f>SUMIFS('Infra Sint Prev x Real'!$I16:$X16,'Infra Sint Prev x Real'!$I$10:$X$10,$H$7,'Infra Sint Prev x Real'!$I$8:$X$8,$H$8)</f>
        <v>7.2821556626260055E-4</v>
      </c>
      <c r="I17" s="525">
        <f>SUMIFS('Infra Sint Prev x Real'!$I16:$X16,'Infra Sint Prev x Real'!$I$10:$X$10,$I$7,'Infra Sint Prev x Real'!$I$6:$X$6,$H$8)</f>
        <v>0.88370651346968609</v>
      </c>
      <c r="J17" s="540">
        <f>SUMIFS('Infra Sint Prev x Real'!$I16:$X16,'Infra Sint Prev x Real'!$I$10:$X$10,$H$7,'Infra Sint Prev x Real'!$I$8:$X$8,$J$8)</f>
        <v>0</v>
      </c>
      <c r="K17" s="526">
        <f>SUMIFS('Infra Sint Prev x Real'!$I16:$X16,'Infra Sint Prev x Real'!$I$10:$X$10,$I$7,'Infra Sint Prev x Real'!$I$6:$X$6,$J$8)</f>
        <v>0.88370651346968609</v>
      </c>
      <c r="M17" s="238" t="s">
        <v>158</v>
      </c>
      <c r="N17" s="239"/>
      <c r="O17" s="240" t="s">
        <v>159</v>
      </c>
      <c r="P17" s="239">
        <v>44287</v>
      </c>
      <c r="Q17" s="244"/>
      <c r="R17" s="242" t="s">
        <v>154</v>
      </c>
      <c r="S17" s="537">
        <f>SUMIFS('Infra Sint Prev x Real'!$I44:$X44,'Infra Sint Prev x Real'!$I$10:$X$10,$H$7,'Infra Sint Prev x Real'!$I$8:$X$8,$H$8)</f>
        <v>5.8441645765005032E-2</v>
      </c>
      <c r="T17" s="525">
        <f>SUMIFS('Infra Sint Prev x Real'!$I44:$X44,'Infra Sint Prev x Real'!$I$10:$X$10,$I$7,'Infra Sint Prev x Real'!$I$6:$X$6,$H$8)</f>
        <v>0.52536403574264057</v>
      </c>
      <c r="U17" s="540">
        <f>SUMIFS('Infra Sint Prev x Real'!$I44:$X44,'Infra Sint Prev x Real'!$I$10:$X$10,$H$7,'Infra Sint Prev x Real'!$I$8:$X$8,$U$8)</f>
        <v>0</v>
      </c>
      <c r="V17" s="526">
        <f>SUMIFS('Infra Sint Prev x Real'!$I44:$X44,'Infra Sint Prev x Real'!$I$10:$X$10,$I$7,'Infra Sint Prev x Real'!$I$6:$X$6,$U$8)</f>
        <v>0</v>
      </c>
    </row>
    <row r="18" spans="2:22" ht="20.149999999999999" customHeight="1" x14ac:dyDescent="0.35">
      <c r="B18" s="236" t="str">
        <f>'Infra Sint Prev x Real'!C17</f>
        <v>TERRAPLANAGEM, PAVIMENTAÇÃO E URBANIZAÇÃO</v>
      </c>
      <c r="C18" s="237"/>
      <c r="D18" s="237"/>
      <c r="E18" s="237"/>
      <c r="F18" s="243"/>
      <c r="G18" s="241" t="s">
        <v>153</v>
      </c>
      <c r="H18" s="537">
        <f>SUMIFS('Infra Sint Prev x Real'!$I17:$X17,'Infra Sint Prev x Real'!$I$10:$X$10,$H$7,'Infra Sint Prev x Real'!$I$8:$X$8,$H$8)</f>
        <v>8.4636027587422891E-2</v>
      </c>
      <c r="I18" s="525">
        <f>SUMIFS('Infra Sint Prev x Real'!$I17:$X17,'Infra Sint Prev x Real'!$I$10:$X$10,$I$7,'Infra Sint Prev x Real'!$I$6:$X$6,$H$8)</f>
        <v>0.49003387692237316</v>
      </c>
      <c r="J18" s="540">
        <f>SUMIFS('Infra Sint Prev x Real'!$I17:$X17,'Infra Sint Prev x Real'!$I$10:$X$10,$H$7,'Infra Sint Prev x Real'!$I$8:$X$8,$J$8)</f>
        <v>0.15481789617072053</v>
      </c>
      <c r="K18" s="526">
        <f>SUMIFS('Infra Sint Prev x Real'!$I17:$X17,'Infra Sint Prev x Real'!$I$10:$X$10,$I$7,'Infra Sint Prev x Real'!$I$6:$X$6,$J$8)</f>
        <v>0.64485177309309372</v>
      </c>
      <c r="M18" s="236" t="str">
        <f>'Infra Sint Prev x Real'!C45</f>
        <v xml:space="preserve"> EC - Escola Classe 401 - Itapoã Parque (Etapa1)</v>
      </c>
      <c r="N18" s="237"/>
      <c r="O18" s="237"/>
      <c r="P18" s="237"/>
      <c r="Q18" s="243"/>
      <c r="R18" s="241" t="s">
        <v>153</v>
      </c>
      <c r="S18" s="537">
        <f>SUMIFS('Infra Sint Prev x Real'!$I45:$X45,'Infra Sint Prev x Real'!$I$10:$X$10,$H$7,'Infra Sint Prev x Real'!$I$8:$X$8,$H$8)</f>
        <v>0.12908513133061855</v>
      </c>
      <c r="T18" s="525">
        <f>SUMIFS('Infra Sint Prev x Real'!$I45:$X45,'Infra Sint Prev x Real'!$I$10:$X$10,$I$7,'Infra Sint Prev x Real'!$I$6:$X$6,$H$8)</f>
        <v>0.35901740686331751</v>
      </c>
      <c r="U18" s="540">
        <f>SUMIFS('Infra Sint Prev x Real'!$I45:$X45,'Infra Sint Prev x Real'!$I$10:$X$10,$H$7,'Infra Sint Prev x Real'!$I$8:$X$8,$U$8)</f>
        <v>0.18522272451232147</v>
      </c>
      <c r="V18" s="526">
        <f>SUMIFS('Infra Sint Prev x Real'!$I45:$X45,'Infra Sint Prev x Real'!$I$10:$X$10,$I$7,'Infra Sint Prev x Real'!$I$6:$X$6,$U$8)</f>
        <v>0.54424013137563898</v>
      </c>
    </row>
    <row r="19" spans="2:22" ht="20.149999999999999" customHeight="1" x14ac:dyDescent="0.35">
      <c r="B19" s="238" t="s">
        <v>160</v>
      </c>
      <c r="C19" s="239"/>
      <c r="D19" s="240" t="s">
        <v>159</v>
      </c>
      <c r="E19" s="239">
        <v>44287</v>
      </c>
      <c r="F19" s="244"/>
      <c r="G19" s="242" t="s">
        <v>154</v>
      </c>
      <c r="H19" s="537">
        <f>SUMIFS('Infra Sint Prev x Real'!$I18:$X18,'Infra Sint Prev x Real'!$I$10:$X$10,$H$7,'Infra Sint Prev x Real'!$I$8:$X$8,$H$8)</f>
        <v>1.0788640454712256E-2</v>
      </c>
      <c r="I19" s="525">
        <f>SUMIFS('Infra Sint Prev x Real'!$I18:$X18,'Infra Sint Prev x Real'!$I$10:$X$10,$I$7,'Infra Sint Prev x Real'!$I$6:$X$6,$H$8)</f>
        <v>0.32342013899310507</v>
      </c>
      <c r="J19" s="540">
        <f>SUMIFS('Infra Sint Prev x Real'!$I18:$X18,'Infra Sint Prev x Real'!$I$10:$X$10,$H$7,'Infra Sint Prev x Real'!$I$8:$X$8,$J$8)</f>
        <v>0</v>
      </c>
      <c r="K19" s="526">
        <f>SUMIFS('Infra Sint Prev x Real'!$I18:$X18,'Infra Sint Prev x Real'!$I$10:$X$10,$I$7,'Infra Sint Prev x Real'!$I$6:$X$6,$J$8)</f>
        <v>0.32342013899310507</v>
      </c>
      <c r="M19" s="238" t="s">
        <v>158</v>
      </c>
      <c r="N19" s="239"/>
      <c r="O19" s="240" t="s">
        <v>159</v>
      </c>
      <c r="P19" s="239">
        <v>44287</v>
      </c>
      <c r="Q19" s="244"/>
      <c r="R19" s="242" t="s">
        <v>154</v>
      </c>
      <c r="S19" s="538">
        <f>SUMIFS('Infra Sint Prev x Real'!$I46:$X46,'Infra Sint Prev x Real'!$I$10:$X$10,$H$7,'Infra Sint Prev x Real'!$I$8:$X$8,$H$8)</f>
        <v>2.9104106552806971E-2</v>
      </c>
      <c r="T19" s="527">
        <f>SUMIFS('Infra Sint Prev x Real'!$I46:$X46,'Infra Sint Prev x Real'!$I$10:$X$10,$I$7,'Infra Sint Prev x Real'!$I$6:$X$6,$H$8)</f>
        <v>0.23296697303221692</v>
      </c>
      <c r="U19" s="541">
        <f>SUMIFS('Infra Sint Prev x Real'!$I46:$X46,'Infra Sint Prev x Real'!$I$10:$X$10,$H$7,'Infra Sint Prev x Real'!$I$8:$X$8,$U$8)</f>
        <v>0</v>
      </c>
      <c r="V19" s="528">
        <f>SUMIFS('Infra Sint Prev x Real'!$I46:$X46,'Infra Sint Prev x Real'!$I$10:$X$10,$I$7,'Infra Sint Prev x Real'!$I$6:$X$6,$U$8)</f>
        <v>0</v>
      </c>
    </row>
    <row r="20" spans="2:22" ht="20.149999999999999" customHeight="1" x14ac:dyDescent="0.35">
      <c r="B20" s="236" t="str">
        <f>'Infra Sint Prev x Real'!C19</f>
        <v>REDE DE DISTRIBUIÇÃO ELÉTRICA -RDU</v>
      </c>
      <c r="C20" s="237"/>
      <c r="D20" s="237"/>
      <c r="E20" s="237"/>
      <c r="F20" s="243"/>
      <c r="G20" s="241" t="s">
        <v>153</v>
      </c>
      <c r="H20" s="537">
        <f>SUMIFS('Infra Sint Prev x Real'!$I19:$X19,'Infra Sint Prev x Real'!$I$10:$X$10,$H$7,'Infra Sint Prev x Real'!$I$8:$X$8,$H$8)</f>
        <v>0.19502955465536032</v>
      </c>
      <c r="I20" s="525">
        <f>SUMIFS('Infra Sint Prev x Real'!$I19:$X19,'Infra Sint Prev x Real'!$I$10:$X$10,$I$7,'Infra Sint Prev x Real'!$I$6:$X$6,$H$8)</f>
        <v>0.7908647308577107</v>
      </c>
      <c r="J20" s="540">
        <f>SUMIFS('Infra Sint Prev x Real'!$I19:$X19,'Infra Sint Prev x Real'!$I$10:$X$10,$H$7,'Infra Sint Prev x Real'!$I$8:$X$8,$J$8)</f>
        <v>0.20913526914228914</v>
      </c>
      <c r="K20" s="526">
        <f>SUMIFS('Infra Sint Prev x Real'!$I19:$X19,'Infra Sint Prev x Real'!$I$10:$X$10,$I$7,'Infra Sint Prev x Real'!$I$6:$X$6,$J$8)</f>
        <v>0.99999999999999978</v>
      </c>
    </row>
    <row r="21" spans="2:22" ht="20.149999999999999" customHeight="1" x14ac:dyDescent="0.35">
      <c r="B21" s="238" t="s">
        <v>160</v>
      </c>
      <c r="C21" s="239">
        <f>'Infra Sint Prev x Real'!I8</f>
        <v>44440</v>
      </c>
      <c r="D21" s="240" t="s">
        <v>159</v>
      </c>
      <c r="E21" s="239">
        <v>44228</v>
      </c>
      <c r="F21" s="244"/>
      <c r="G21" s="242" t="s">
        <v>154</v>
      </c>
      <c r="H21" s="537">
        <f>SUMIFS('Infra Sint Prev x Real'!$I20:$X20,'Infra Sint Prev x Real'!$I$10:$X$10,$H$7,'Infra Sint Prev x Real'!$I$8:$X$8,$H$8)</f>
        <v>4.0760089661110076E-2</v>
      </c>
      <c r="I21" s="525">
        <f>SUMIFS('Infra Sint Prev x Real'!$I20:$X20,'Infra Sint Prev x Real'!$I$10:$X$10,$I$7,'Infra Sint Prev x Real'!$I$6:$X$6,$H$8)</f>
        <v>0.87372726534662226</v>
      </c>
      <c r="J21" s="540">
        <f>SUMIFS('Infra Sint Prev x Real'!$I20:$X20,'Infra Sint Prev x Real'!$I$10:$X$10,$H$7,'Infra Sint Prev x Real'!$I$8:$X$8,$J$8)</f>
        <v>0</v>
      </c>
      <c r="K21" s="526">
        <f>SUMIFS('Infra Sint Prev x Real'!$I20:$X20,'Infra Sint Prev x Real'!$I$10:$X$10,$I$7,'Infra Sint Prev x Real'!$I$6:$X$6,$J$8)</f>
        <v>0.87372726534662226</v>
      </c>
    </row>
    <row r="22" spans="2:22" ht="20.149999999999999" customHeight="1" x14ac:dyDescent="0.35">
      <c r="B22" s="236" t="str">
        <f>'Infra Sint Prev x Real'!C21</f>
        <v>SISTEMA ELÉTRICO - SUBESTAÇÃO</v>
      </c>
      <c r="C22" s="237"/>
      <c r="D22" s="237"/>
      <c r="E22" s="237"/>
      <c r="F22" s="243"/>
      <c r="G22" s="241" t="s">
        <v>153</v>
      </c>
      <c r="H22" s="537">
        <f>SUMIFS('Infra Sint Prev x Real'!$I21:$X21,'Infra Sint Prev x Real'!$I$10:$X$10,$H$7,'Infra Sint Prev x Real'!$I$8:$X$8,$H$8)</f>
        <v>3.8048992982942557E-2</v>
      </c>
      <c r="I22" s="525">
        <f>SUMIFS('Infra Sint Prev x Real'!$I21:$X21,'Infra Sint Prev x Real'!$I$10:$X$10,$I$7,'Infra Sint Prev x Real'!$I$6:$X$6,$H$8)</f>
        <v>9.715632497998708E-2</v>
      </c>
      <c r="J22" s="540">
        <f>SUMIFS('Infra Sint Prev x Real'!$I21:$X21,'Infra Sint Prev x Real'!$I$10:$X$10,$H$7,'Infra Sint Prev x Real'!$I$8:$X$8,$J$8)</f>
        <v>0.23142469196984447</v>
      </c>
      <c r="K22" s="526">
        <f>SUMIFS('Infra Sint Prev x Real'!$I21:$X21,'Infra Sint Prev x Real'!$I$10:$X$10,$I$7,'Infra Sint Prev x Real'!$I$6:$X$6,$J$8)</f>
        <v>0.32858101694983155</v>
      </c>
    </row>
    <row r="23" spans="2:22" ht="20.149999999999999" customHeight="1" x14ac:dyDescent="0.35">
      <c r="B23" s="238" t="s">
        <v>160</v>
      </c>
      <c r="C23" s="239"/>
      <c r="D23" s="240" t="s">
        <v>159</v>
      </c>
      <c r="E23" s="239">
        <v>44287</v>
      </c>
      <c r="F23" s="244"/>
      <c r="G23" s="242" t="s">
        <v>154</v>
      </c>
      <c r="H23" s="537">
        <f>SUMIFS('Infra Sint Prev x Real'!$I22:$X22,'Infra Sint Prev x Real'!$I$10:$X$10,$H$7,'Infra Sint Prev x Real'!$I$8:$X$8,$H$8)</f>
        <v>5.9426370176411114E-3</v>
      </c>
      <c r="I23" s="525">
        <f>SUMIFS('Infra Sint Prev x Real'!$I22:$X22,'Infra Sint Prev x Real'!$I$10:$X$10,$I$7,'Infra Sint Prev x Real'!$I$6:$X$6,$H$8)</f>
        <v>0.12082230667422082</v>
      </c>
      <c r="J23" s="540">
        <f>SUMIFS('Infra Sint Prev x Real'!$I22:$X22,'Infra Sint Prev x Real'!$I$10:$X$10,$H$7,'Infra Sint Prev x Real'!$I$8:$X$8,$J$8)</f>
        <v>0</v>
      </c>
      <c r="K23" s="526">
        <f>SUMIFS('Infra Sint Prev x Real'!$I22:$X22,'Infra Sint Prev x Real'!$I$10:$X$10,$I$7,'Infra Sint Prev x Real'!$I$6:$X$6,$J$8)</f>
        <v>0.12082230667422082</v>
      </c>
    </row>
    <row r="24" spans="2:22" ht="20.149999999999999" customHeight="1" x14ac:dyDescent="0.35">
      <c r="B24" s="236" t="str">
        <f>'Infra Sint Prev x Real'!C23</f>
        <v>RIST - DUPLICAÇÃO TRECHO DAS DF-001, DF-015</v>
      </c>
      <c r="C24" s="237"/>
      <c r="D24" s="237"/>
      <c r="E24" s="237"/>
      <c r="F24" s="243"/>
      <c r="G24" s="241" t="s">
        <v>153</v>
      </c>
      <c r="H24" s="537">
        <f>SUMIFS('Infra Sint Prev x Real'!$I23:$X23,'Infra Sint Prev x Real'!$I$10:$X$10,$H$7,'Infra Sint Prev x Real'!$I$8:$X$8,$H$8)</f>
        <v>0.19524293683222976</v>
      </c>
      <c r="I24" s="525">
        <f>SUMIFS('Infra Sint Prev x Real'!$I23:$X23,'Infra Sint Prev x Real'!$I$10:$X$10,$I$7,'Infra Sint Prev x Real'!$I$6:$X$6,$H$8)</f>
        <v>0.19524293683222976</v>
      </c>
      <c r="J24" s="540">
        <f>SUMIFS('Infra Sint Prev x Real'!$I23:$X23,'Infra Sint Prev x Real'!$I$10:$X$10,$H$7,'Infra Sint Prev x Real'!$I$8:$X$8,$J$8)</f>
        <v>0.30169126049072886</v>
      </c>
      <c r="K24" s="526">
        <f>SUMIFS('Infra Sint Prev x Real'!$I23:$X23,'Infra Sint Prev x Real'!$I$10:$X$10,$I$7,'Infra Sint Prev x Real'!$I$6:$X$6,$J$8)</f>
        <v>0.49693419732295863</v>
      </c>
    </row>
    <row r="25" spans="2:22" ht="20.149999999999999" customHeight="1" x14ac:dyDescent="0.35">
      <c r="B25" s="238" t="s">
        <v>160</v>
      </c>
      <c r="C25" s="239"/>
      <c r="D25" s="240" t="s">
        <v>159</v>
      </c>
      <c r="E25" s="239">
        <v>44287</v>
      </c>
      <c r="F25" s="244"/>
      <c r="G25" s="242" t="s">
        <v>154</v>
      </c>
      <c r="H25" s="538">
        <f>SUMIFS('Infra Sint Prev x Real'!$I24:$X24,'Infra Sint Prev x Real'!$I$10:$X$10,$H$7,'Infra Sint Prev x Real'!$I$8:$X$8,$H$8)</f>
        <v>0</v>
      </c>
      <c r="I25" s="527">
        <f>SUMIFS('Infra Sint Prev x Real'!$I24:$X24,'Infra Sint Prev x Real'!$I$10:$X$10,$I$7,'Infra Sint Prev x Real'!$I$6:$X$6,$H$8)</f>
        <v>0</v>
      </c>
      <c r="J25" s="541">
        <f>SUMIFS('Infra Sint Prev x Real'!$I24:$X24,'Infra Sint Prev x Real'!$I$10:$X$10,$H$7,'Infra Sint Prev x Real'!$I$8:$X$8,$J$8)</f>
        <v>0</v>
      </c>
      <c r="K25" s="528">
        <f>SUMIFS('Infra Sint Prev x Real'!$I24:$X24,'Infra Sint Prev x Real'!$I$10:$X$10,$I$7,'Infra Sint Prev x Real'!$I$6:$X$6,$J$8)</f>
        <v>0</v>
      </c>
    </row>
  </sheetData>
  <mergeCells count="3">
    <mergeCell ref="B9:F10"/>
    <mergeCell ref="M9:Q10"/>
    <mergeCell ref="D5:K6"/>
  </mergeCells>
  <conditionalFormatting sqref="I13">
    <cfRule type="cellIs" dxfId="110" priority="123" operator="greaterThanOrEqual">
      <formula>I12</formula>
    </cfRule>
    <cfRule type="cellIs" dxfId="109" priority="124" operator="lessThan">
      <formula>I12</formula>
    </cfRule>
  </conditionalFormatting>
  <conditionalFormatting sqref="I15">
    <cfRule type="cellIs" dxfId="108" priority="121" operator="greaterThanOrEqual">
      <formula>I14</formula>
    </cfRule>
    <cfRule type="cellIs" dxfId="107" priority="122" operator="lessThan">
      <formula>I14</formula>
    </cfRule>
  </conditionalFormatting>
  <conditionalFormatting sqref="I17">
    <cfRule type="cellIs" dxfId="106" priority="119" operator="greaterThanOrEqual">
      <formula>I16</formula>
    </cfRule>
    <cfRule type="cellIs" dxfId="105" priority="120" operator="lessThan">
      <formula>I16</formula>
    </cfRule>
  </conditionalFormatting>
  <conditionalFormatting sqref="I19">
    <cfRule type="cellIs" dxfId="104" priority="117" operator="greaterThanOrEqual">
      <formula>I18</formula>
    </cfRule>
    <cfRule type="cellIs" dxfId="103" priority="118" operator="lessThan">
      <formula>I18</formula>
    </cfRule>
  </conditionalFormatting>
  <conditionalFormatting sqref="I21">
    <cfRule type="cellIs" dxfId="102" priority="115" operator="greaterThanOrEqual">
      <formula>I20</formula>
    </cfRule>
    <cfRule type="cellIs" dxfId="101" priority="116" operator="lessThan">
      <formula>I20</formula>
    </cfRule>
  </conditionalFormatting>
  <conditionalFormatting sqref="I23">
    <cfRule type="cellIs" dxfId="100" priority="113" operator="greaterThanOrEqual">
      <formula>I22</formula>
    </cfRule>
    <cfRule type="cellIs" dxfId="99" priority="114" operator="lessThan">
      <formula>I22</formula>
    </cfRule>
  </conditionalFormatting>
  <conditionalFormatting sqref="I25">
    <cfRule type="cellIs" dxfId="98" priority="111" operator="greaterThanOrEqual">
      <formula>I24</formula>
    </cfRule>
    <cfRule type="cellIs" dxfId="97" priority="112" operator="lessThan">
      <formula>I24</formula>
    </cfRule>
  </conditionalFormatting>
  <conditionalFormatting sqref="T15:V15">
    <cfRule type="cellIs" dxfId="96" priority="107" operator="greaterThanOrEqual">
      <formula>T14</formula>
    </cfRule>
    <cfRule type="cellIs" dxfId="95" priority="108" operator="lessThan">
      <formula>T14</formula>
    </cfRule>
  </conditionalFormatting>
  <conditionalFormatting sqref="T17:V17">
    <cfRule type="cellIs" dxfId="94" priority="105" operator="greaterThanOrEqual">
      <formula>T16</formula>
    </cfRule>
    <cfRule type="cellIs" dxfId="93" priority="106" operator="lessThan">
      <formula>T16</formula>
    </cfRule>
  </conditionalFormatting>
  <conditionalFormatting sqref="T19:V19">
    <cfRule type="cellIs" dxfId="92" priority="103" operator="greaterThanOrEqual">
      <formula>T18</formula>
    </cfRule>
    <cfRule type="cellIs" dxfId="91" priority="104" operator="lessThan">
      <formula>T18</formula>
    </cfRule>
  </conditionalFormatting>
  <conditionalFormatting sqref="I10">
    <cfRule type="cellIs" dxfId="90" priority="99" operator="greaterThanOrEqual">
      <formula>I9</formula>
    </cfRule>
    <cfRule type="cellIs" dxfId="89" priority="100" operator="lessThan">
      <formula>I9</formula>
    </cfRule>
  </conditionalFormatting>
  <conditionalFormatting sqref="K15">
    <cfRule type="cellIs" dxfId="88" priority="65" operator="greaterThanOrEqual">
      <formula>K14</formula>
    </cfRule>
    <cfRule type="cellIs" dxfId="87" priority="66" operator="lessThan">
      <formula>K14</formula>
    </cfRule>
  </conditionalFormatting>
  <conditionalFormatting sqref="K17">
    <cfRule type="cellIs" dxfId="86" priority="63" operator="greaterThanOrEqual">
      <formula>K16</formula>
    </cfRule>
    <cfRule type="cellIs" dxfId="85" priority="64" operator="lessThan">
      <formula>K16</formula>
    </cfRule>
  </conditionalFormatting>
  <conditionalFormatting sqref="H10">
    <cfRule type="cellIs" dxfId="84" priority="69" operator="greaterThanOrEqual">
      <formula>H9</formula>
    </cfRule>
    <cfRule type="cellIs" dxfId="83" priority="70" operator="lessThan">
      <formula>H9</formula>
    </cfRule>
  </conditionalFormatting>
  <conditionalFormatting sqref="S15">
    <cfRule type="cellIs" dxfId="82" priority="91" operator="greaterThanOrEqual">
      <formula>S14</formula>
    </cfRule>
    <cfRule type="cellIs" dxfId="81" priority="92" operator="lessThan">
      <formula>S14</formula>
    </cfRule>
  </conditionalFormatting>
  <conditionalFormatting sqref="S17">
    <cfRule type="cellIs" dxfId="80" priority="89" operator="greaterThanOrEqual">
      <formula>S16</formula>
    </cfRule>
    <cfRule type="cellIs" dxfId="79" priority="90" operator="lessThan">
      <formula>S16</formula>
    </cfRule>
  </conditionalFormatting>
  <conditionalFormatting sqref="S19">
    <cfRule type="cellIs" dxfId="78" priority="87" operator="greaterThanOrEqual">
      <formula>S18</formula>
    </cfRule>
    <cfRule type="cellIs" dxfId="77" priority="88" operator="lessThan">
      <formula>S18</formula>
    </cfRule>
  </conditionalFormatting>
  <conditionalFormatting sqref="H13">
    <cfRule type="cellIs" dxfId="76" priority="83" operator="greaterThanOrEqual">
      <formula>H12</formula>
    </cfRule>
    <cfRule type="cellIs" dxfId="75" priority="84" operator="lessThan">
      <formula>H12</formula>
    </cfRule>
  </conditionalFormatting>
  <conditionalFormatting sqref="H15">
    <cfRule type="cellIs" dxfId="74" priority="81" operator="greaterThanOrEqual">
      <formula>H14</formula>
    </cfRule>
    <cfRule type="cellIs" dxfId="73" priority="82" operator="lessThan">
      <formula>H14</formula>
    </cfRule>
  </conditionalFormatting>
  <conditionalFormatting sqref="H17">
    <cfRule type="cellIs" dxfId="72" priority="79" operator="greaterThanOrEqual">
      <formula>H16</formula>
    </cfRule>
    <cfRule type="cellIs" dxfId="71" priority="80" operator="lessThan">
      <formula>H16</formula>
    </cfRule>
  </conditionalFormatting>
  <conditionalFormatting sqref="H19">
    <cfRule type="cellIs" dxfId="70" priority="77" operator="greaterThanOrEqual">
      <formula>H18</formula>
    </cfRule>
    <cfRule type="cellIs" dxfId="69" priority="78" operator="lessThan">
      <formula>H18</formula>
    </cfRule>
  </conditionalFormatting>
  <conditionalFormatting sqref="H21">
    <cfRule type="cellIs" dxfId="68" priority="75" operator="greaterThanOrEqual">
      <formula>H20</formula>
    </cfRule>
    <cfRule type="cellIs" dxfId="67" priority="76" operator="lessThan">
      <formula>H20</formula>
    </cfRule>
  </conditionalFormatting>
  <conditionalFormatting sqref="H23">
    <cfRule type="cellIs" dxfId="66" priority="73" operator="greaterThanOrEqual">
      <formula>H22</formula>
    </cfRule>
    <cfRule type="cellIs" dxfId="65" priority="74" operator="lessThan">
      <formula>H22</formula>
    </cfRule>
  </conditionalFormatting>
  <conditionalFormatting sqref="H25">
    <cfRule type="cellIs" dxfId="64" priority="71" operator="greaterThanOrEqual">
      <formula>H24</formula>
    </cfRule>
    <cfRule type="cellIs" dxfId="63" priority="72" operator="lessThan">
      <formula>H24</formula>
    </cfRule>
  </conditionalFormatting>
  <conditionalFormatting sqref="S10">
    <cfRule type="cellIs" dxfId="62" priority="13" operator="greaterThanOrEqual">
      <formula>S9</formula>
    </cfRule>
    <cfRule type="cellIs" dxfId="61" priority="14" operator="lessThan">
      <formula>S9</formula>
    </cfRule>
  </conditionalFormatting>
  <conditionalFormatting sqref="U13">
    <cfRule type="cellIs" dxfId="60" priority="1" operator="greaterThanOrEqual">
      <formula>U12</formula>
    </cfRule>
    <cfRule type="cellIs" dxfId="59" priority="2" operator="lessThan">
      <formula>U12</formula>
    </cfRule>
  </conditionalFormatting>
  <conditionalFormatting sqref="K13">
    <cfRule type="cellIs" dxfId="58" priority="67" operator="greaterThanOrEqual">
      <formula>K12</formula>
    </cfRule>
    <cfRule type="cellIs" dxfId="57" priority="68" operator="lessThan">
      <formula>K12</formula>
    </cfRule>
  </conditionalFormatting>
  <conditionalFormatting sqref="K19">
    <cfRule type="cellIs" dxfId="56" priority="61" operator="greaterThanOrEqual">
      <formula>K18</formula>
    </cfRule>
    <cfRule type="cellIs" dxfId="55" priority="62" operator="lessThan">
      <formula>K18</formula>
    </cfRule>
  </conditionalFormatting>
  <conditionalFormatting sqref="K21">
    <cfRule type="cellIs" dxfId="54" priority="59" operator="greaterThanOrEqual">
      <formula>K20</formula>
    </cfRule>
    <cfRule type="cellIs" dxfId="53" priority="60" operator="lessThan">
      <formula>K20</formula>
    </cfRule>
  </conditionalFormatting>
  <conditionalFormatting sqref="K23">
    <cfRule type="cellIs" dxfId="52" priority="57" operator="greaterThanOrEqual">
      <formula>K22</formula>
    </cfRule>
    <cfRule type="cellIs" dxfId="51" priority="58" operator="lessThan">
      <formula>K22</formula>
    </cfRule>
  </conditionalFormatting>
  <conditionalFormatting sqref="K25">
    <cfRule type="cellIs" dxfId="50" priority="55" operator="greaterThanOrEqual">
      <formula>K24</formula>
    </cfRule>
    <cfRule type="cellIs" dxfId="49" priority="56" operator="lessThan">
      <formula>K24</formula>
    </cfRule>
  </conditionalFormatting>
  <conditionalFormatting sqref="J13">
    <cfRule type="cellIs" dxfId="48" priority="51" operator="greaterThanOrEqual">
      <formula>J12</formula>
    </cfRule>
    <cfRule type="cellIs" dxfId="47" priority="52" operator="lessThan">
      <formula>J12</formula>
    </cfRule>
  </conditionalFormatting>
  <conditionalFormatting sqref="J15">
    <cfRule type="cellIs" dxfId="46" priority="49" operator="greaterThanOrEqual">
      <formula>J14</formula>
    </cfRule>
    <cfRule type="cellIs" dxfId="45" priority="50" operator="lessThan">
      <formula>J14</formula>
    </cfRule>
  </conditionalFormatting>
  <conditionalFormatting sqref="J17">
    <cfRule type="cellIs" dxfId="44" priority="47" operator="greaterThanOrEqual">
      <formula>J16</formula>
    </cfRule>
    <cfRule type="cellIs" dxfId="43" priority="48" operator="lessThan">
      <formula>J16</formula>
    </cfRule>
  </conditionalFormatting>
  <conditionalFormatting sqref="J19">
    <cfRule type="cellIs" dxfId="42" priority="45" operator="greaterThanOrEqual">
      <formula>J18</formula>
    </cfRule>
    <cfRule type="cellIs" dxfId="41" priority="46" operator="lessThan">
      <formula>J18</formula>
    </cfRule>
  </conditionalFormatting>
  <conditionalFormatting sqref="J21">
    <cfRule type="cellIs" dxfId="40" priority="43" operator="greaterThanOrEqual">
      <formula>J20</formula>
    </cfRule>
    <cfRule type="cellIs" dxfId="39" priority="44" operator="lessThan">
      <formula>J20</formula>
    </cfRule>
  </conditionalFormatting>
  <conditionalFormatting sqref="J23">
    <cfRule type="cellIs" dxfId="38" priority="41" operator="greaterThanOrEqual">
      <formula>J22</formula>
    </cfRule>
    <cfRule type="cellIs" dxfId="37" priority="42" operator="lessThan">
      <formula>J22</formula>
    </cfRule>
  </conditionalFormatting>
  <conditionalFormatting sqref="J25">
    <cfRule type="cellIs" dxfId="36" priority="39" operator="greaterThanOrEqual">
      <formula>J24</formula>
    </cfRule>
    <cfRule type="cellIs" dxfId="35" priority="40" operator="lessThan">
      <formula>J24</formula>
    </cfRule>
  </conditionalFormatting>
  <conditionalFormatting sqref="V13">
    <cfRule type="cellIs" dxfId="34" priority="3" operator="greaterThanOrEqual">
      <formula>V12</formula>
    </cfRule>
    <cfRule type="cellIs" dxfId="33" priority="4" operator="lessThan">
      <formula>V12</formula>
    </cfRule>
  </conditionalFormatting>
  <conditionalFormatting sqref="N6">
    <cfRule type="cellIs" dxfId="32" priority="31" operator="greaterThanOrEqual">
      <formula>N5</formula>
    </cfRule>
    <cfRule type="cellIs" dxfId="31" priority="32" operator="lessThan">
      <formula>N5</formula>
    </cfRule>
  </conditionalFormatting>
  <conditionalFormatting sqref="M6">
    <cfRule type="cellIs" dxfId="30" priority="29" operator="greaterThanOrEqual">
      <formula>M5</formula>
    </cfRule>
    <cfRule type="cellIs" dxfId="29" priority="30" operator="lessThan">
      <formula>M5</formula>
    </cfRule>
  </conditionalFormatting>
  <conditionalFormatting sqref="O6">
    <cfRule type="cellIs" dxfId="28" priority="25" operator="greaterThanOrEqual">
      <formula>O5</formula>
    </cfRule>
    <cfRule type="cellIs" dxfId="27" priority="26" operator="lessThan">
      <formula>O5</formula>
    </cfRule>
  </conditionalFormatting>
  <conditionalFormatting sqref="P6">
    <cfRule type="cellIs" dxfId="26" priority="27" operator="greaterThanOrEqual">
      <formula>P5</formula>
    </cfRule>
    <cfRule type="cellIs" dxfId="25" priority="28" operator="lessThan">
      <formula>P5</formula>
    </cfRule>
  </conditionalFormatting>
  <conditionalFormatting sqref="K10">
    <cfRule type="cellIs" dxfId="24" priority="19" operator="greaterThanOrEqual">
      <formula>K9</formula>
    </cfRule>
    <cfRule type="cellIs" dxfId="23" priority="20" operator="lessThan">
      <formula>K9</formula>
    </cfRule>
  </conditionalFormatting>
  <conditionalFormatting sqref="J10">
    <cfRule type="cellIs" dxfId="22" priority="17" operator="greaterThanOrEqual">
      <formula>J9</formula>
    </cfRule>
    <cfRule type="cellIs" dxfId="21" priority="18" operator="lessThan">
      <formula>J9</formula>
    </cfRule>
  </conditionalFormatting>
  <conditionalFormatting sqref="T10">
    <cfRule type="cellIs" dxfId="20" priority="15" operator="greaterThanOrEqual">
      <formula>T9</formula>
    </cfRule>
    <cfRule type="cellIs" dxfId="19" priority="16" operator="lessThan">
      <formula>T9</formula>
    </cfRule>
  </conditionalFormatting>
  <conditionalFormatting sqref="V10">
    <cfRule type="cellIs" dxfId="18" priority="11" operator="greaterThanOrEqual">
      <formula>V9</formula>
    </cfRule>
    <cfRule type="cellIs" dxfId="17" priority="12" operator="lessThan">
      <formula>V9</formula>
    </cfRule>
  </conditionalFormatting>
  <conditionalFormatting sqref="U10">
    <cfRule type="cellIs" dxfId="16" priority="9" operator="greaterThanOrEqual">
      <formula>U9</formula>
    </cfRule>
    <cfRule type="cellIs" dxfId="15" priority="10" operator="lessThan">
      <formula>U9</formula>
    </cfRule>
  </conditionalFormatting>
  <conditionalFormatting sqref="T13">
    <cfRule type="cellIs" dxfId="14" priority="7" operator="greaterThanOrEqual">
      <formula>T12</formula>
    </cfRule>
    <cfRule type="cellIs" dxfId="13" priority="8" operator="lessThan">
      <formula>T12</formula>
    </cfRule>
  </conditionalFormatting>
  <conditionalFormatting sqref="S13">
    <cfRule type="cellIs" dxfId="12" priority="5" operator="greaterThanOrEqual">
      <formula>S12</formula>
    </cfRule>
    <cfRule type="cellIs" dxfId="11" priority="6" operator="lessThan">
      <formula>S12</formula>
    </cfRule>
  </conditionalFormatting>
  <printOptions horizontalCentered="1"/>
  <pageMargins left="0.51181102362204722" right="0.51181102362204722" top="0.78740157480314965" bottom="0.78740157480314965"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AS88"/>
  <sheetViews>
    <sheetView showGridLines="0" showZeros="0" tabSelected="1" view="pageBreakPreview" zoomScaleNormal="100" zoomScaleSheetLayoutView="100" workbookViewId="0">
      <pane xSplit="8" ySplit="10" topLeftCell="I11" activePane="bottomRight" state="frozen"/>
      <selection pane="topRight" activeCell="I1" sqref="I1"/>
      <selection pane="bottomLeft" activeCell="A11" sqref="A11"/>
      <selection pane="bottomRight" activeCell="E62" sqref="E62"/>
    </sheetView>
  </sheetViews>
  <sheetFormatPr defaultColWidth="10.6328125" defaultRowHeight="12.5" x14ac:dyDescent="0.35"/>
  <cols>
    <col min="1" max="1" width="1.54296875" style="64" customWidth="1"/>
    <col min="2" max="2" width="6.90625" style="64" customWidth="1"/>
    <col min="3" max="3" width="13.453125" style="64" customWidth="1"/>
    <col min="4" max="4" width="34.453125" style="64" customWidth="1"/>
    <col min="5" max="5" width="19.36328125" style="64" bestFit="1" customWidth="1"/>
    <col min="6" max="6" width="17.90625" style="128" customWidth="1"/>
    <col min="7" max="7" width="8.54296875" style="158" customWidth="1"/>
    <col min="8" max="8" width="12.36328125" style="64" bestFit="1" customWidth="1"/>
    <col min="9" max="23" width="8" style="64" customWidth="1"/>
    <col min="24" max="24" width="8" style="92" customWidth="1"/>
    <col min="25" max="25" width="1.6328125" style="64" customWidth="1"/>
    <col min="26" max="26" width="11.453125" style="121" customWidth="1"/>
    <col min="27" max="100" width="11.453125" style="64" customWidth="1"/>
    <col min="101" max="101" width="1" style="64" customWidth="1"/>
    <col min="102" max="102" width="6.90625" style="64" customWidth="1"/>
    <col min="103" max="103" width="13.453125" style="64" customWidth="1"/>
    <col min="104" max="104" width="29.54296875" style="64" customWidth="1"/>
    <col min="105" max="105" width="18" style="64" bestFit="1" customWidth="1"/>
    <col min="106" max="106" width="12.6328125" style="64" customWidth="1"/>
    <col min="107" max="107" width="12.6328125" style="64" bestFit="1" customWidth="1"/>
    <col min="108" max="137" width="9.36328125" style="64" customWidth="1"/>
    <col min="138" max="16384" width="10.6328125" style="64"/>
  </cols>
  <sheetData>
    <row r="1" spans="2:35" ht="10.5" customHeight="1" x14ac:dyDescent="0.35">
      <c r="B1" s="59"/>
      <c r="C1" s="60"/>
      <c r="D1" s="61"/>
      <c r="E1" s="61"/>
      <c r="F1" s="61"/>
      <c r="G1" s="61"/>
      <c r="H1" s="62"/>
    </row>
    <row r="2" spans="2:35" ht="35.25" customHeight="1" x14ac:dyDescent="0.35">
      <c r="C2" s="85"/>
      <c r="D2" s="139" t="s">
        <v>152</v>
      </c>
      <c r="E2" s="140"/>
      <c r="F2" s="141"/>
      <c r="G2" s="141"/>
      <c r="H2" s="142"/>
      <c r="I2" s="143"/>
      <c r="J2" s="143"/>
      <c r="K2" s="143"/>
      <c r="L2" s="143"/>
      <c r="M2" s="143"/>
      <c r="N2" s="143"/>
      <c r="O2" s="143"/>
      <c r="P2" s="143"/>
      <c r="Q2" s="143"/>
      <c r="R2" s="143"/>
      <c r="S2" s="143"/>
      <c r="T2" s="143"/>
      <c r="U2" s="143"/>
      <c r="V2" s="143"/>
      <c r="W2" s="143"/>
      <c r="X2" s="144"/>
    </row>
    <row r="3" spans="2:35" ht="8.25" customHeight="1" x14ac:dyDescent="0.35">
      <c r="C3" s="60"/>
      <c r="D3" s="63"/>
      <c r="E3" s="63"/>
      <c r="F3" s="63"/>
      <c r="G3" s="63"/>
      <c r="H3" s="63"/>
    </row>
    <row r="4" spans="2:35" x14ac:dyDescent="0.35">
      <c r="B4" s="65"/>
      <c r="C4" s="65"/>
      <c r="D4" s="65"/>
      <c r="E4" s="65"/>
      <c r="F4" s="69"/>
      <c r="G4" s="69"/>
      <c r="H4" s="65"/>
    </row>
    <row r="5" spans="2:35" ht="30" customHeight="1" x14ac:dyDescent="0.35">
      <c r="B5" s="145" t="s">
        <v>149</v>
      </c>
      <c r="C5" s="145"/>
      <c r="D5" s="145"/>
      <c r="E5" s="145"/>
      <c r="F5" s="145"/>
      <c r="G5" s="145"/>
      <c r="H5" s="145"/>
      <c r="I5" s="145"/>
      <c r="J5" s="145"/>
      <c r="K5" s="145"/>
      <c r="L5" s="145"/>
      <c r="M5" s="145"/>
      <c r="N5" s="145"/>
      <c r="O5" s="145"/>
      <c r="P5" s="145"/>
      <c r="Q5" s="145"/>
      <c r="R5" s="145"/>
      <c r="S5" s="145"/>
      <c r="T5" s="145"/>
      <c r="U5" s="145"/>
      <c r="V5" s="145"/>
      <c r="W5" s="145"/>
      <c r="X5" s="146"/>
    </row>
    <row r="6" spans="2:35" ht="13" thickBot="1" x14ac:dyDescent="0.4">
      <c r="B6" s="65"/>
      <c r="C6" s="65"/>
      <c r="D6" s="65"/>
      <c r="E6" s="65"/>
      <c r="F6" s="69"/>
      <c r="G6" s="69"/>
      <c r="H6" s="65"/>
      <c r="I6" s="65"/>
      <c r="J6" s="167">
        <f>I8</f>
        <v>44440</v>
      </c>
      <c r="K6" s="65"/>
      <c r="L6" s="167">
        <f>K8</f>
        <v>44470</v>
      </c>
      <c r="M6" s="65"/>
      <c r="N6" s="167">
        <f>M8</f>
        <v>44501</v>
      </c>
      <c r="O6" s="65"/>
      <c r="P6" s="167">
        <f>O8</f>
        <v>44531</v>
      </c>
      <c r="Q6" s="65"/>
      <c r="R6" s="167">
        <f>Q8</f>
        <v>44562</v>
      </c>
      <c r="S6" s="65"/>
      <c r="T6" s="167">
        <f>S8</f>
        <v>44593</v>
      </c>
      <c r="U6" s="65"/>
      <c r="V6" s="167">
        <f>U8</f>
        <v>44621</v>
      </c>
      <c r="W6" s="65"/>
      <c r="X6" s="167">
        <f>W8</f>
        <v>44652</v>
      </c>
    </row>
    <row r="7" spans="2:35" ht="20.149999999999999" customHeight="1" x14ac:dyDescent="0.35">
      <c r="B7" s="788" t="s">
        <v>69</v>
      </c>
      <c r="C7" s="791" t="s">
        <v>92</v>
      </c>
      <c r="D7" s="792"/>
      <c r="E7" s="762" t="s">
        <v>162</v>
      </c>
      <c r="F7" s="762" t="s">
        <v>70</v>
      </c>
      <c r="G7" s="166">
        <v>44562</v>
      </c>
      <c r="H7" s="798" t="s">
        <v>93</v>
      </c>
      <c r="I7" s="78"/>
      <c r="J7" s="78"/>
      <c r="K7" s="78"/>
      <c r="L7" s="78"/>
      <c r="M7" s="78"/>
      <c r="N7" s="78"/>
      <c r="O7" s="78"/>
      <c r="P7" s="78"/>
      <c r="Q7" s="78"/>
      <c r="R7" s="78"/>
      <c r="S7" s="78"/>
      <c r="T7" s="78"/>
      <c r="U7" s="78"/>
      <c r="V7" s="78"/>
      <c r="W7" s="78"/>
      <c r="X7" s="93"/>
    </row>
    <row r="8" spans="2:35" ht="20.149999999999999" customHeight="1" x14ac:dyDescent="0.35">
      <c r="B8" s="789"/>
      <c r="C8" s="793"/>
      <c r="D8" s="794"/>
      <c r="E8" s="763"/>
      <c r="F8" s="797"/>
      <c r="G8" s="174"/>
      <c r="H8" s="799"/>
      <c r="I8" s="775">
        <v>44440</v>
      </c>
      <c r="J8" s="784"/>
      <c r="K8" s="775">
        <v>44470</v>
      </c>
      <c r="L8" s="784"/>
      <c r="M8" s="775">
        <v>44501</v>
      </c>
      <c r="N8" s="784"/>
      <c r="O8" s="775">
        <v>44531</v>
      </c>
      <c r="P8" s="784"/>
      <c r="Q8" s="775">
        <v>44562</v>
      </c>
      <c r="R8" s="784"/>
      <c r="S8" s="775">
        <v>44593</v>
      </c>
      <c r="T8" s="784"/>
      <c r="U8" s="775">
        <v>44621</v>
      </c>
      <c r="V8" s="784"/>
      <c r="W8" s="775">
        <v>44652</v>
      </c>
      <c r="X8" s="777"/>
    </row>
    <row r="9" spans="2:35" ht="20.149999999999999" customHeight="1" x14ac:dyDescent="0.35">
      <c r="B9" s="789"/>
      <c r="C9" s="793"/>
      <c r="D9" s="794"/>
      <c r="E9" s="763"/>
      <c r="F9" s="800" t="s">
        <v>34</v>
      </c>
      <c r="G9" s="173"/>
      <c r="H9" s="773" t="s">
        <v>34</v>
      </c>
      <c r="I9" s="780">
        <v>29</v>
      </c>
      <c r="J9" s="778"/>
      <c r="K9" s="780">
        <f>I9+1</f>
        <v>30</v>
      </c>
      <c r="L9" s="779"/>
      <c r="M9" s="778">
        <f>K9+1</f>
        <v>31</v>
      </c>
      <c r="N9" s="778"/>
      <c r="O9" s="780">
        <f>M9+1</f>
        <v>32</v>
      </c>
      <c r="P9" s="783"/>
      <c r="Q9" s="782">
        <f>O9+1</f>
        <v>33</v>
      </c>
      <c r="R9" s="783"/>
      <c r="S9" s="778">
        <f>Q9+1</f>
        <v>34</v>
      </c>
      <c r="T9" s="779"/>
      <c r="U9" s="780">
        <f>S9+1</f>
        <v>35</v>
      </c>
      <c r="V9" s="779"/>
      <c r="W9" s="780">
        <f>U9+1</f>
        <v>36</v>
      </c>
      <c r="X9" s="781"/>
    </row>
    <row r="10" spans="2:35" ht="20.149999999999999" customHeight="1" thickBot="1" x14ac:dyDescent="0.4">
      <c r="B10" s="790"/>
      <c r="C10" s="795"/>
      <c r="D10" s="796"/>
      <c r="E10" s="764"/>
      <c r="F10" s="764"/>
      <c r="G10" s="172"/>
      <c r="H10" s="774"/>
      <c r="I10" s="79" t="s">
        <v>71</v>
      </c>
      <c r="J10" s="471" t="s">
        <v>72</v>
      </c>
      <c r="K10" s="79" t="s">
        <v>71</v>
      </c>
      <c r="L10" s="79" t="s">
        <v>72</v>
      </c>
      <c r="M10" s="133" t="s">
        <v>71</v>
      </c>
      <c r="N10" s="471" t="s">
        <v>72</v>
      </c>
      <c r="O10" s="79" t="s">
        <v>71</v>
      </c>
      <c r="P10" s="477" t="s">
        <v>72</v>
      </c>
      <c r="Q10" s="476" t="s">
        <v>71</v>
      </c>
      <c r="R10" s="477" t="s">
        <v>72</v>
      </c>
      <c r="S10" s="133" t="s">
        <v>71</v>
      </c>
      <c r="T10" s="79" t="s">
        <v>72</v>
      </c>
      <c r="U10" s="79" t="s">
        <v>71</v>
      </c>
      <c r="V10" s="79" t="s">
        <v>72</v>
      </c>
      <c r="W10" s="79" t="s">
        <v>71</v>
      </c>
      <c r="X10" s="94" t="s">
        <v>72</v>
      </c>
    </row>
    <row r="11" spans="2:35" ht="35.25" customHeight="1" x14ac:dyDescent="0.35">
      <c r="B11" s="200" t="s">
        <v>94</v>
      </c>
      <c r="C11" s="185" t="str">
        <f>'[17]1 Resumo 1 24 Etapa 1'!C8</f>
        <v>SISTEMA DE ABASTECIMENTO DE ÁGUA</v>
      </c>
      <c r="D11" s="230"/>
      <c r="E11" s="250">
        <v>17789247.248759236</v>
      </c>
      <c r="F11" s="178">
        <f>E11/$E$26</f>
        <v>0.16175648794253061</v>
      </c>
      <c r="G11" s="175" t="s">
        <v>153</v>
      </c>
      <c r="H11" s="249">
        <f>SUMIFS(I11:X11,$I$10:$X$10,$I$10,$I$8:$X$8,$G$7)</f>
        <v>7.2907507229232643E-2</v>
      </c>
      <c r="I11" s="76">
        <f>'Infra Anali Prev'!K14</f>
        <v>0.21719583670962167</v>
      </c>
      <c r="J11" s="472">
        <f>'Infra Anali Prev'!L14</f>
        <v>0.23599933486266975</v>
      </c>
      <c r="K11" s="76">
        <f>'Infra Anali Prev'!M14</f>
        <v>8.4426435325395094E-2</v>
      </c>
      <c r="L11" s="77">
        <f>'Infra Anali Prev'!N14</f>
        <v>0.32042577018806484</v>
      </c>
      <c r="M11" s="80">
        <f>'Infra Anali Prev'!O14</f>
        <v>0.12533323867538734</v>
      </c>
      <c r="N11" s="472">
        <f>'Infra Anali Prev'!P14</f>
        <v>0.44575900886345221</v>
      </c>
      <c r="O11" s="76">
        <f>'Infra Anali Prev'!Q14</f>
        <v>7.8570707972478754E-2</v>
      </c>
      <c r="P11" s="479">
        <f>'Infra Anali Prev'!R14</f>
        <v>0.52432971683593099</v>
      </c>
      <c r="Q11" s="478">
        <f>'Infra Anali Prev'!S14</f>
        <v>7.2907507229232643E-2</v>
      </c>
      <c r="R11" s="479">
        <f>'Infra Anali Prev'!T14</f>
        <v>0.59723722406516366</v>
      </c>
      <c r="S11" s="80">
        <f>'Infra Anali Prev'!U14</f>
        <v>0.12738812248332526</v>
      </c>
      <c r="T11" s="77">
        <f>'Infra Anali Prev'!V14</f>
        <v>0.72462534654848887</v>
      </c>
      <c r="U11" s="76">
        <f>'Infra Anali Prev'!W14</f>
        <v>0.16792279402991372</v>
      </c>
      <c r="V11" s="77">
        <f>'Infra Anali Prev'!X14</f>
        <v>0.89254814057840259</v>
      </c>
      <c r="W11" s="76">
        <f>'Infra Anali Prev'!Y14</f>
        <v>0.10745185942159738</v>
      </c>
      <c r="X11" s="136">
        <f>'Infra Anali Prev'!Z14</f>
        <v>1</v>
      </c>
    </row>
    <row r="12" spans="2:35" ht="35.25" customHeight="1" x14ac:dyDescent="0.35">
      <c r="B12" s="201"/>
      <c r="C12" s="179"/>
      <c r="D12" s="180"/>
      <c r="E12" s="251"/>
      <c r="F12" s="181"/>
      <c r="G12" s="175" t="s">
        <v>154</v>
      </c>
      <c r="H12" s="249">
        <f t="shared" ref="H12:H24" si="0">SUMIFS(I12:X12,$I$10:$X$10,$I$10,$I$8:$X$8,$G$7)</f>
        <v>1.7428359746447568E-2</v>
      </c>
      <c r="I12" s="76">
        <f>'Infra Anali Real'!H11</f>
        <v>0.21720788896270804</v>
      </c>
      <c r="J12" s="472">
        <f>'Infra Anali Real'!I11</f>
        <v>0.23601138711575614</v>
      </c>
      <c r="K12" s="76">
        <f>'Infra Anali Real'!J11</f>
        <v>0.11353943698903962</v>
      </c>
      <c r="L12" s="77">
        <f>'Infra Anali Real'!K11</f>
        <v>0.3495387718517094</v>
      </c>
      <c r="M12" s="80">
        <f>'Infra Anali Real'!L11</f>
        <v>0.11321556638256471</v>
      </c>
      <c r="N12" s="472">
        <f>'Infra Anali Real'!M11</f>
        <v>0.46275433823427409</v>
      </c>
      <c r="O12" s="76">
        <f>'Infra Anali Real'!N11</f>
        <v>1.5256416811583906E-2</v>
      </c>
      <c r="P12" s="479">
        <f>'Infra Anali Real'!O11</f>
        <v>0.47801075504585799</v>
      </c>
      <c r="Q12" s="478">
        <f>'Infra Anali Real'!P11</f>
        <v>1.7428359746447568E-2</v>
      </c>
      <c r="R12" s="479">
        <f>'Infra Anali Real'!Q11</f>
        <v>0.49543911479230557</v>
      </c>
      <c r="S12" s="80">
        <f>'Infra Anali Real'!R11</f>
        <v>0</v>
      </c>
      <c r="T12" s="77">
        <f>'Infra Anali Real'!S11</f>
        <v>0.49543911479230557</v>
      </c>
      <c r="U12" s="76">
        <f>'Infra Anali Real'!T11</f>
        <v>0</v>
      </c>
      <c r="V12" s="77">
        <f>'Infra Anali Real'!U11</f>
        <v>0.49543911479230557</v>
      </c>
      <c r="W12" s="76">
        <f>'Infra Anali Real'!V11</f>
        <v>0</v>
      </c>
      <c r="X12" s="136">
        <f>'Infra Anali Real'!W11</f>
        <v>0.49543911479230557</v>
      </c>
      <c r="AE12" s="218"/>
      <c r="AF12" s="219"/>
      <c r="AG12" s="219"/>
    </row>
    <row r="13" spans="2:35" ht="35.25" customHeight="1" x14ac:dyDescent="0.35">
      <c r="B13" s="202" t="s">
        <v>95</v>
      </c>
      <c r="C13" s="188" t="str">
        <f>'[17]1 Resumo 1 24 Etapa 1'!C19</f>
        <v>SISTEMA DE ESGOTAMENTO SANITÁRIO</v>
      </c>
      <c r="D13" s="189"/>
      <c r="E13" s="252">
        <v>34676748.778017752</v>
      </c>
      <c r="F13" s="190">
        <f>E13/$E$26</f>
        <v>0.3153134597074545</v>
      </c>
      <c r="G13" s="175" t="s">
        <v>153</v>
      </c>
      <c r="H13" s="249">
        <f t="shared" si="0"/>
        <v>0.13336171092555138</v>
      </c>
      <c r="I13" s="70">
        <f>'Infra Anali Prev'!K24</f>
        <v>4.4383558997261985E-2</v>
      </c>
      <c r="J13" s="473">
        <f>'Infra Anali Prev'!L24</f>
        <v>0.11974450005617178</v>
      </c>
      <c r="K13" s="70">
        <f>'Infra Anali Prev'!M24</f>
        <v>5.151152495366907E-2</v>
      </c>
      <c r="L13" s="71">
        <f>'Infra Anali Prev'!N24</f>
        <v>0.17125602500984083</v>
      </c>
      <c r="M13" s="81">
        <f>'Infra Anali Prev'!O24</f>
        <v>0.10663967656396257</v>
      </c>
      <c r="N13" s="473">
        <f>'Infra Anali Prev'!P24</f>
        <v>0.27789570157380339</v>
      </c>
      <c r="O13" s="70">
        <f>'Infra Anali Prev'!Q24</f>
        <v>0.14638661743055706</v>
      </c>
      <c r="P13" s="481">
        <f>'Infra Anali Prev'!R24</f>
        <v>0.42428231900436042</v>
      </c>
      <c r="Q13" s="480">
        <f>'Infra Anali Prev'!S24</f>
        <v>0.13336171092555138</v>
      </c>
      <c r="R13" s="481">
        <f>'Infra Anali Prev'!T24</f>
        <v>0.5576440299299118</v>
      </c>
      <c r="S13" s="81">
        <f>'Infra Anali Prev'!U24</f>
        <v>0.16613984981123422</v>
      </c>
      <c r="T13" s="71">
        <f>'Infra Anali Prev'!V24</f>
        <v>0.723783879741146</v>
      </c>
      <c r="U13" s="70">
        <f>'Infra Anali Prev'!W24</f>
        <v>0.16655063911448117</v>
      </c>
      <c r="V13" s="71">
        <f>'Infra Anali Prev'!X24</f>
        <v>0.8903345188556272</v>
      </c>
      <c r="W13" s="70">
        <f>'Infra Anali Prev'!Y24</f>
        <v>0.10966519542958085</v>
      </c>
      <c r="X13" s="137">
        <f>'Infra Anali Prev'!Z24</f>
        <v>0.99999971428520806</v>
      </c>
      <c r="AF13" s="219"/>
      <c r="AG13" s="92"/>
      <c r="AH13" s="219"/>
      <c r="AI13" s="219"/>
    </row>
    <row r="14" spans="2:35" ht="35.25" customHeight="1" x14ac:dyDescent="0.35">
      <c r="B14" s="203"/>
      <c r="C14" s="182"/>
      <c r="D14" s="183"/>
      <c r="E14" s="253"/>
      <c r="F14" s="75"/>
      <c r="G14" s="175" t="s">
        <v>154</v>
      </c>
      <c r="H14" s="249">
        <f t="shared" si="0"/>
        <v>7.8435250511249229E-4</v>
      </c>
      <c r="I14" s="70">
        <f>'Infra Anali Real'!H42</f>
        <v>4.4383558997262006E-2</v>
      </c>
      <c r="J14" s="473">
        <f>'Infra Anali Real'!I42</f>
        <v>0.11974213864922936</v>
      </c>
      <c r="K14" s="70">
        <f>'Infra Anali Real'!J42</f>
        <v>0.12266215746591928</v>
      </c>
      <c r="L14" s="71">
        <f>'Infra Anali Real'!K42</f>
        <v>0.24240429611514863</v>
      </c>
      <c r="M14" s="81">
        <f>'Infra Anali Real'!L42</f>
        <v>1.8293059247419342E-2</v>
      </c>
      <c r="N14" s="473">
        <f>'Infra Anali Real'!M42</f>
        <v>0.260697355362568</v>
      </c>
      <c r="O14" s="70">
        <f>'Infra Anali Real'!N42</f>
        <v>2.3666562185996078E-2</v>
      </c>
      <c r="P14" s="481">
        <f>'Infra Anali Real'!O42</f>
        <v>0.28436391754856405</v>
      </c>
      <c r="Q14" s="480">
        <f>'Infra Anali Real'!P42</f>
        <v>7.8435250511249229E-4</v>
      </c>
      <c r="R14" s="481">
        <f>'Infra Anali Real'!Q42</f>
        <v>0.28514827005367654</v>
      </c>
      <c r="S14" s="81">
        <f>'Infra Anali Real'!R42</f>
        <v>0</v>
      </c>
      <c r="T14" s="71">
        <f>'Infra Anali Real'!S42</f>
        <v>0.28514827005367654</v>
      </c>
      <c r="U14" s="70">
        <f>'Infra Anali Real'!T42</f>
        <v>0</v>
      </c>
      <c r="V14" s="71">
        <f>'Infra Anali Real'!U42</f>
        <v>0.28514827005367654</v>
      </c>
      <c r="W14" s="70">
        <f>'Infra Anali Real'!V42</f>
        <v>0</v>
      </c>
      <c r="X14" s="137">
        <f>'Infra Anali Real'!W42</f>
        <v>0.28514827005367654</v>
      </c>
      <c r="AF14" s="219"/>
      <c r="AG14" s="219"/>
      <c r="AH14" s="219"/>
      <c r="AI14" s="92"/>
    </row>
    <row r="15" spans="2:35" ht="35.25" customHeight="1" x14ac:dyDescent="0.35">
      <c r="B15" s="201" t="s">
        <v>96</v>
      </c>
      <c r="C15" s="184" t="str">
        <f>'[17]1 Resumo 1 24 Etapa 1'!C27</f>
        <v>SISTEMA DE DRENAGEM PLUVIAL</v>
      </c>
      <c r="D15" s="186"/>
      <c r="E15" s="251">
        <v>14496168.853267582</v>
      </c>
      <c r="F15" s="181">
        <f>E15/$E$26</f>
        <v>0.13181273662324378</v>
      </c>
      <c r="G15" s="175" t="s">
        <v>153</v>
      </c>
      <c r="H15" s="249">
        <f t="shared" si="0"/>
        <v>4.3334548861060057E-2</v>
      </c>
      <c r="I15" s="70">
        <f>'Infra Anali Prev'!K31</f>
        <v>2.2905510882590276E-2</v>
      </c>
      <c r="J15" s="473">
        <f>'Infra Anali Prev'!L31</f>
        <v>0.80350258313956402</v>
      </c>
      <c r="K15" s="70">
        <f>'Infra Anali Prev'!M31</f>
        <v>2.1780543511761216E-2</v>
      </c>
      <c r="L15" s="71">
        <f>'Infra Anali Prev'!N31</f>
        <v>0.82528312665132519</v>
      </c>
      <c r="M15" s="81">
        <f>'Infra Anali Prev'!O31</f>
        <v>2.3430999621636275E-2</v>
      </c>
      <c r="N15" s="473">
        <f>'Infra Anali Prev'!P31</f>
        <v>0.8487141262729615</v>
      </c>
      <c r="O15" s="70">
        <f>'Infra Anali Prev'!Q31</f>
        <v>2.4054521586932859E-2</v>
      </c>
      <c r="P15" s="481">
        <f>'Infra Anali Prev'!R31</f>
        <v>0.87276864785989439</v>
      </c>
      <c r="Q15" s="480">
        <f>'Infra Anali Prev'!S31</f>
        <v>4.3334548861060057E-2</v>
      </c>
      <c r="R15" s="481">
        <f>'Infra Anali Prev'!T31</f>
        <v>0.91610319672095442</v>
      </c>
      <c r="S15" s="81">
        <f>'Infra Anali Prev'!U31</f>
        <v>2.3391603656914398E-2</v>
      </c>
      <c r="T15" s="71">
        <f>'Infra Anali Prev'!V31</f>
        <v>0.93949480037786881</v>
      </c>
      <c r="U15" s="70">
        <f>'Infra Anali Prev'!W31</f>
        <v>2.6838123956017639E-2</v>
      </c>
      <c r="V15" s="71">
        <f>'Infra Anali Prev'!X31</f>
        <v>0.9663329243338864</v>
      </c>
      <c r="W15" s="70">
        <f>'Infra Anali Prev'!Y31</f>
        <v>3.3667075666113683E-2</v>
      </c>
      <c r="X15" s="137">
        <f>'Infra Anali Prev'!Z31</f>
        <v>1</v>
      </c>
    </row>
    <row r="16" spans="2:35" ht="35.25" customHeight="1" x14ac:dyDescent="0.35">
      <c r="B16" s="201"/>
      <c r="C16" s="184"/>
      <c r="D16" s="186"/>
      <c r="E16" s="251"/>
      <c r="F16" s="181"/>
      <c r="G16" s="175" t="s">
        <v>154</v>
      </c>
      <c r="H16" s="249">
        <f t="shared" si="0"/>
        <v>7.2821556626260055E-4</v>
      </c>
      <c r="I16" s="70">
        <f>'Infra Anali Real'!H126</f>
        <v>2.2905510882590276E-2</v>
      </c>
      <c r="J16" s="473">
        <f>'Infra Anali Real'!I126</f>
        <v>0.80350258313956402</v>
      </c>
      <c r="K16" s="70">
        <f>'Infra Anali Real'!J126</f>
        <v>1.9003459899080241E-2</v>
      </c>
      <c r="L16" s="71">
        <f>'Infra Anali Real'!K126</f>
        <v>0.82250604303864427</v>
      </c>
      <c r="M16" s="81">
        <f>'Infra Anali Real'!L126</f>
        <v>4.3859627145382149E-2</v>
      </c>
      <c r="N16" s="473">
        <f>'Infra Anali Real'!M126</f>
        <v>0.86636567018402644</v>
      </c>
      <c r="O16" s="70">
        <f>'Infra Anali Real'!N126</f>
        <v>1.6612627719397047E-2</v>
      </c>
      <c r="P16" s="481">
        <f>'Infra Anali Real'!O126</f>
        <v>0.88297829790342353</v>
      </c>
      <c r="Q16" s="480">
        <f>'Infra Anali Real'!P126</f>
        <v>7.2821556626260055E-4</v>
      </c>
      <c r="R16" s="481">
        <f>'Infra Anali Real'!Q126</f>
        <v>0.88370651346968609</v>
      </c>
      <c r="S16" s="81">
        <f>'Infra Anali Real'!R126</f>
        <v>0</v>
      </c>
      <c r="T16" s="71">
        <f>'Infra Anali Real'!S126</f>
        <v>0.88370651346968609</v>
      </c>
      <c r="U16" s="70">
        <f>'Infra Anali Real'!T126</f>
        <v>0</v>
      </c>
      <c r="V16" s="71">
        <f>'Infra Anali Real'!U126</f>
        <v>0.88370651346968609</v>
      </c>
      <c r="W16" s="70">
        <f>'Infra Anali Real'!V126</f>
        <v>0</v>
      </c>
      <c r="X16" s="137">
        <f>'Infra Anali Real'!W126</f>
        <v>0.88370651346968609</v>
      </c>
    </row>
    <row r="17" spans="2:45" ht="35.25" customHeight="1" x14ac:dyDescent="0.35">
      <c r="B17" s="202" t="s">
        <v>97</v>
      </c>
      <c r="C17" s="191" t="str">
        <f>'[17]1 Resumo 1 24 Etapa 1'!C37</f>
        <v>TERRAPLANAGEM, PAVIMENTAÇÃO E URBANIZAÇÃO</v>
      </c>
      <c r="D17" s="192"/>
      <c r="E17" s="252">
        <v>17177553.493431844</v>
      </c>
      <c r="F17" s="190">
        <f>E17/$E$26</f>
        <v>0.15619439573174085</v>
      </c>
      <c r="G17" s="175" t="s">
        <v>153</v>
      </c>
      <c r="H17" s="249">
        <f t="shared" si="0"/>
        <v>8.4636027587422891E-2</v>
      </c>
      <c r="I17" s="70">
        <f>'Infra Anali Prev'!K40</f>
        <v>7.0676214501576046E-2</v>
      </c>
      <c r="J17" s="473">
        <f>'Infra Anali Prev'!L40</f>
        <v>0.18181142742667605</v>
      </c>
      <c r="K17" s="70">
        <f>'Infra Anali Prev'!M40</f>
        <v>5.9899516474088116E-2</v>
      </c>
      <c r="L17" s="71">
        <f>'Infra Anali Prev'!N40</f>
        <v>0.24171094390076417</v>
      </c>
      <c r="M17" s="81">
        <f>'Infra Anali Prev'!O40</f>
        <v>7.7795767457937343E-2</v>
      </c>
      <c r="N17" s="473">
        <f>'Infra Anali Prev'!P40</f>
        <v>0.31950671135870151</v>
      </c>
      <c r="O17" s="70">
        <f>'Infra Anali Prev'!Q40</f>
        <v>8.5891137976248769E-2</v>
      </c>
      <c r="P17" s="481">
        <f>'Infra Anali Prev'!R40</f>
        <v>0.40539784933495027</v>
      </c>
      <c r="Q17" s="480">
        <f>'Infra Anali Prev'!S40</f>
        <v>8.4636027587422891E-2</v>
      </c>
      <c r="R17" s="481">
        <f>'Infra Anali Prev'!T40</f>
        <v>0.49003387692237316</v>
      </c>
      <c r="S17" s="81">
        <f>'Infra Anali Prev'!U40</f>
        <v>0.15481789617072053</v>
      </c>
      <c r="T17" s="71">
        <f>'Infra Anali Prev'!V40</f>
        <v>0.64485177309309372</v>
      </c>
      <c r="U17" s="70">
        <f>'Infra Anali Prev'!W40</f>
        <v>0.15982971480295832</v>
      </c>
      <c r="V17" s="71">
        <f>'Infra Anali Prev'!X40</f>
        <v>0.80468148789605198</v>
      </c>
      <c r="W17" s="70">
        <f>'Infra Anali Prev'!Y40</f>
        <v>0.19531851210394799</v>
      </c>
      <c r="X17" s="137">
        <f>'Infra Anali Prev'!Z40</f>
        <v>1</v>
      </c>
    </row>
    <row r="18" spans="2:45" ht="35.25" customHeight="1" x14ac:dyDescent="0.35">
      <c r="B18" s="203"/>
      <c r="C18" s="168"/>
      <c r="D18" s="187"/>
      <c r="E18" s="253"/>
      <c r="F18" s="75"/>
      <c r="G18" s="175" t="s">
        <v>154</v>
      </c>
      <c r="H18" s="249">
        <f t="shared" si="0"/>
        <v>1.0788640454712256E-2</v>
      </c>
      <c r="I18" s="70">
        <f>'Infra Anali Real'!H135</f>
        <v>7.0676214501576046E-2</v>
      </c>
      <c r="J18" s="473">
        <f>'Infra Anali Real'!I135</f>
        <v>0.18181142742667605</v>
      </c>
      <c r="K18" s="70">
        <f>'Infra Anali Real'!J135</f>
        <v>2.1669915567899111E-2</v>
      </c>
      <c r="L18" s="71">
        <f>'Infra Anali Real'!K135</f>
        <v>0.20348134299457515</v>
      </c>
      <c r="M18" s="81">
        <f>'Infra Anali Real'!L135</f>
        <v>9.5029159691787393E-2</v>
      </c>
      <c r="N18" s="473">
        <f>'Infra Anali Real'!M135</f>
        <v>0.29851050268636253</v>
      </c>
      <c r="O18" s="70">
        <f>'Infra Anali Real'!N135</f>
        <v>1.4120995852030282E-2</v>
      </c>
      <c r="P18" s="481">
        <f>'Infra Anali Real'!O135</f>
        <v>0.31263149853839284</v>
      </c>
      <c r="Q18" s="480">
        <f>'Infra Anali Real'!P135</f>
        <v>1.0788640454712256E-2</v>
      </c>
      <c r="R18" s="481">
        <f>'Infra Anali Real'!Q135</f>
        <v>0.32342013899310507</v>
      </c>
      <c r="S18" s="81">
        <f>'Infra Anali Real'!R135</f>
        <v>0</v>
      </c>
      <c r="T18" s="71">
        <f>'Infra Anali Real'!S135</f>
        <v>0.32342013899310507</v>
      </c>
      <c r="U18" s="70">
        <f>'Infra Anali Real'!T135</f>
        <v>0</v>
      </c>
      <c r="V18" s="71">
        <f>'Infra Anali Real'!U135</f>
        <v>0.32342013899310507</v>
      </c>
      <c r="W18" s="70">
        <f>'Infra Anali Real'!V135</f>
        <v>0</v>
      </c>
      <c r="X18" s="137">
        <f>'Infra Anali Real'!W135</f>
        <v>0.32342013899310507</v>
      </c>
    </row>
    <row r="19" spans="2:45" ht="35.25" customHeight="1" x14ac:dyDescent="0.35">
      <c r="B19" s="202" t="s">
        <v>98</v>
      </c>
      <c r="C19" s="193" t="str">
        <f>'[17]1 Resumo 1 24 Etapa 1'!C40</f>
        <v>REDE DE DISTRIBUIÇÃO ELÉTRICA -RDU</v>
      </c>
      <c r="D19" s="194"/>
      <c r="E19" s="252">
        <v>3882622.0786122847</v>
      </c>
      <c r="F19" s="190">
        <f>E19/$E$26</f>
        <v>3.5304434339584301E-2</v>
      </c>
      <c r="G19" s="175" t="s">
        <v>153</v>
      </c>
      <c r="H19" s="249">
        <f t="shared" si="0"/>
        <v>0.19502955465536032</v>
      </c>
      <c r="I19" s="70">
        <f>'Infra Anali Prev'!K53</f>
        <v>5.9503900900109576E-2</v>
      </c>
      <c r="J19" s="473">
        <f>'Infra Anali Prev'!L53</f>
        <v>5.9503900900109576E-2</v>
      </c>
      <c r="K19" s="70">
        <f>'Infra Anali Prev'!M53</f>
        <v>0.14627216599152021</v>
      </c>
      <c r="L19" s="71">
        <f>'Infra Anali Prev'!N53</f>
        <v>0.20577606689162978</v>
      </c>
      <c r="M19" s="81">
        <f>'Infra Anali Prev'!O53</f>
        <v>0.19502955465536032</v>
      </c>
      <c r="N19" s="473">
        <f>'Infra Anali Prev'!P53</f>
        <v>0.40080562154699007</v>
      </c>
      <c r="O19" s="70">
        <f>'Infra Anali Prev'!Q53</f>
        <v>0.19502955465536032</v>
      </c>
      <c r="P19" s="481">
        <f>'Infra Anali Prev'!R53</f>
        <v>0.59583517620235038</v>
      </c>
      <c r="Q19" s="480">
        <f>'Infra Anali Prev'!S53</f>
        <v>0.19502955465536032</v>
      </c>
      <c r="R19" s="481">
        <f>'Infra Anali Prev'!T53</f>
        <v>0.7908647308577107</v>
      </c>
      <c r="S19" s="81">
        <f>'Infra Anali Prev'!U53</f>
        <v>0.20913526914228914</v>
      </c>
      <c r="T19" s="71">
        <f>'Infra Anali Prev'!V53</f>
        <v>0.99999999999999978</v>
      </c>
      <c r="U19" s="70">
        <f>'Infra Anali Prev'!W53</f>
        <v>0</v>
      </c>
      <c r="V19" s="71">
        <f>'Infra Anali Prev'!X53</f>
        <v>0.99999999999999978</v>
      </c>
      <c r="W19" s="70">
        <f>'Infra Anali Prev'!Y53</f>
        <v>0</v>
      </c>
      <c r="X19" s="137">
        <f>'Infra Anali Prev'!Z53</f>
        <v>0.99999999999999978</v>
      </c>
    </row>
    <row r="20" spans="2:45" ht="35.25" customHeight="1" x14ac:dyDescent="0.35">
      <c r="B20" s="203"/>
      <c r="C20" s="168"/>
      <c r="D20" s="187"/>
      <c r="E20" s="253"/>
      <c r="F20" s="75"/>
      <c r="G20" s="175" t="s">
        <v>154</v>
      </c>
      <c r="H20" s="249">
        <f t="shared" si="0"/>
        <v>4.0760089661110076E-2</v>
      </c>
      <c r="I20" s="70">
        <f>'Infra Anali Real'!H148</f>
        <v>5.9503900900109576E-2</v>
      </c>
      <c r="J20" s="473">
        <f>'Infra Anali Real'!I148</f>
        <v>5.9503900900109576E-2</v>
      </c>
      <c r="K20" s="70">
        <f>'Infra Anali Real'!J148</f>
        <v>0.15892437296749493</v>
      </c>
      <c r="L20" s="71">
        <f>'Infra Anali Real'!K148</f>
        <v>0.21842827386760449</v>
      </c>
      <c r="M20" s="81">
        <f>'Infra Anali Real'!L148</f>
        <v>0.347159019555139</v>
      </c>
      <c r="N20" s="473">
        <f>'Infra Anali Real'!M148</f>
        <v>0.5655872934227435</v>
      </c>
      <c r="O20" s="70">
        <f>'Infra Anali Real'!N148</f>
        <v>0.2673798822627686</v>
      </c>
      <c r="P20" s="481">
        <f>'Infra Anali Real'!O148</f>
        <v>0.83296717568551215</v>
      </c>
      <c r="Q20" s="480">
        <f>'Infra Anali Real'!P148</f>
        <v>4.0760089661110076E-2</v>
      </c>
      <c r="R20" s="481">
        <f>'Infra Anali Real'!Q148</f>
        <v>0.87372726534662226</v>
      </c>
      <c r="S20" s="81">
        <f>'Infra Anali Real'!R148</f>
        <v>0</v>
      </c>
      <c r="T20" s="71">
        <f>'Infra Anali Real'!S148</f>
        <v>0.87372726534662226</v>
      </c>
      <c r="U20" s="70">
        <f>'Infra Anali Real'!T148</f>
        <v>0</v>
      </c>
      <c r="V20" s="71">
        <f>'Infra Anali Real'!U148</f>
        <v>0.87372726534662226</v>
      </c>
      <c r="W20" s="70">
        <f>'Infra Anali Real'!V148</f>
        <v>0</v>
      </c>
      <c r="X20" s="137">
        <f>'Infra Anali Real'!W148</f>
        <v>0.87372726534662226</v>
      </c>
    </row>
    <row r="21" spans="2:45" ht="35.25" customHeight="1" x14ac:dyDescent="0.35">
      <c r="B21" s="202" t="s">
        <v>99</v>
      </c>
      <c r="C21" s="191" t="str">
        <f>'[17]1 Resumo 1 24 Etapa 1'!C43</f>
        <v>SISTEMA ELÉTRICO - SUBESTAÇÃO</v>
      </c>
      <c r="D21" s="192"/>
      <c r="E21" s="252">
        <v>15012344.790781768</v>
      </c>
      <c r="F21" s="190">
        <f>E21/$E$26</f>
        <v>0.13650629142324025</v>
      </c>
      <c r="G21" s="175" t="s">
        <v>153</v>
      </c>
      <c r="H21" s="249">
        <f t="shared" si="0"/>
        <v>3.8048992982942557E-2</v>
      </c>
      <c r="I21" s="70">
        <f>'Infra Anali Prev'!K59</f>
        <v>0</v>
      </c>
      <c r="J21" s="473">
        <f>'Infra Anali Prev'!L59</f>
        <v>1.0675589860497587E-2</v>
      </c>
      <c r="K21" s="70">
        <f>'Infra Anali Prev'!M59</f>
        <v>1.5142162334064587E-2</v>
      </c>
      <c r="L21" s="71">
        <f>'Infra Anali Prev'!N59</f>
        <v>2.5817752194562175E-2</v>
      </c>
      <c r="M21" s="81">
        <f>'Infra Anali Prev'!O59</f>
        <v>9.5122707656975364E-3</v>
      </c>
      <c r="N21" s="473">
        <f>'Infra Anali Prev'!P59</f>
        <v>3.5330022960259708E-2</v>
      </c>
      <c r="O21" s="70">
        <f>'Infra Anali Prev'!Q59</f>
        <v>2.3777309036784822E-2</v>
      </c>
      <c r="P21" s="481">
        <f>'Infra Anali Prev'!R59</f>
        <v>5.9107331997044529E-2</v>
      </c>
      <c r="Q21" s="480">
        <f>'Infra Anali Prev'!S59</f>
        <v>3.8048992982942557E-2</v>
      </c>
      <c r="R21" s="481">
        <f>'Infra Anali Prev'!T59</f>
        <v>9.715632497998708E-2</v>
      </c>
      <c r="S21" s="81">
        <f>'Infra Anali Prev'!U59</f>
        <v>0.23142469196984447</v>
      </c>
      <c r="T21" s="71">
        <f>'Infra Anali Prev'!V59</f>
        <v>0.32858101694983155</v>
      </c>
      <c r="U21" s="70">
        <f>'Infra Anali Prev'!W59</f>
        <v>0.31236873442125423</v>
      </c>
      <c r="V21" s="71">
        <f>'Infra Anali Prev'!X59</f>
        <v>0.64094975137108579</v>
      </c>
      <c r="W21" s="70">
        <f>'Infra Anali Prev'!Y59</f>
        <v>0.35905024862891433</v>
      </c>
      <c r="X21" s="137">
        <f>'Infra Anali Prev'!Z59</f>
        <v>1</v>
      </c>
    </row>
    <row r="22" spans="2:45" ht="35.25" customHeight="1" x14ac:dyDescent="0.35">
      <c r="B22" s="203"/>
      <c r="C22" s="168"/>
      <c r="D22" s="187"/>
      <c r="E22" s="253"/>
      <c r="F22" s="75"/>
      <c r="G22" s="175" t="s">
        <v>154</v>
      </c>
      <c r="H22" s="249">
        <f t="shared" si="0"/>
        <v>5.9426370176411114E-3</v>
      </c>
      <c r="I22" s="70">
        <f>'Infra Anali Real'!H174</f>
        <v>0</v>
      </c>
      <c r="J22" s="473">
        <f>'Infra Anali Real'!I174</f>
        <v>1.0675589860497587E-2</v>
      </c>
      <c r="K22" s="70">
        <f>'Infra Anali Real'!J174</f>
        <v>6.8406401548835524E-2</v>
      </c>
      <c r="L22" s="71">
        <f>'Infra Anali Real'!K174</f>
        <v>7.9081991409333113E-2</v>
      </c>
      <c r="M22" s="81">
        <f>'Infra Anali Real'!L174</f>
        <v>2.8348095396822433E-2</v>
      </c>
      <c r="N22" s="473">
        <f>'Infra Anali Real'!M174</f>
        <v>0.10743008680615554</v>
      </c>
      <c r="O22" s="70">
        <f>'Infra Anali Real'!N174</f>
        <v>7.4495828504241761E-3</v>
      </c>
      <c r="P22" s="481">
        <f>'Infra Anali Real'!O174</f>
        <v>0.11487966965657971</v>
      </c>
      <c r="Q22" s="480">
        <f>'Infra Anali Real'!P174</f>
        <v>5.9426370176411114E-3</v>
      </c>
      <c r="R22" s="481">
        <f>'Infra Anali Real'!Q174</f>
        <v>0.12082230667422082</v>
      </c>
      <c r="S22" s="81">
        <f>'Infra Anali Real'!R174</f>
        <v>0</v>
      </c>
      <c r="T22" s="71">
        <f>'Infra Anali Real'!S174</f>
        <v>0.12082230667422082</v>
      </c>
      <c r="U22" s="70">
        <f>'Infra Anali Real'!T174</f>
        <v>0</v>
      </c>
      <c r="V22" s="71">
        <f>'Infra Anali Real'!U174</f>
        <v>0.12082230667422082</v>
      </c>
      <c r="W22" s="70">
        <f>'Infra Anali Real'!V174</f>
        <v>0</v>
      </c>
      <c r="X22" s="137">
        <f>'Infra Anali Real'!W174</f>
        <v>0.12082230667422082</v>
      </c>
    </row>
    <row r="23" spans="2:45" ht="35.25" customHeight="1" x14ac:dyDescent="0.35">
      <c r="B23" s="202" t="s">
        <v>100</v>
      </c>
      <c r="C23" s="191" t="str">
        <f>'[17]1 Resumo 1 24 Etapa 1'!C46</f>
        <v>RIST - DUPLICAÇÃO TRECHO DAS DF-001, DF-015</v>
      </c>
      <c r="D23" s="195"/>
      <c r="E23" s="252">
        <v>6940793.7837383104</v>
      </c>
      <c r="F23" s="190">
        <f>E23/$E$26</f>
        <v>6.3112194141276251E-2</v>
      </c>
      <c r="G23" s="175" t="s">
        <v>153</v>
      </c>
      <c r="H23" s="249">
        <f t="shared" si="0"/>
        <v>0.19524293683222976</v>
      </c>
      <c r="I23" s="70">
        <f>'Infra Anali Prev'!K65</f>
        <v>0</v>
      </c>
      <c r="J23" s="473">
        <f>'Infra Anali Prev'!L65</f>
        <v>0</v>
      </c>
      <c r="K23" s="70">
        <f>'Infra Anali Prev'!M65</f>
        <v>0</v>
      </c>
      <c r="L23" s="71">
        <f>'Infra Anali Prev'!N65</f>
        <v>0</v>
      </c>
      <c r="M23" s="81">
        <f>'Infra Anali Prev'!O65</f>
        <v>0</v>
      </c>
      <c r="N23" s="473">
        <f>'Infra Anali Prev'!P65</f>
        <v>0</v>
      </c>
      <c r="O23" s="70">
        <f>'Infra Anali Prev'!Q65</f>
        <v>0</v>
      </c>
      <c r="P23" s="481">
        <f>'Infra Anali Prev'!R65</f>
        <v>0</v>
      </c>
      <c r="Q23" s="480">
        <f>'Infra Anali Prev'!S65</f>
        <v>0.19524293683222976</v>
      </c>
      <c r="R23" s="481">
        <f>'Infra Anali Prev'!T65</f>
        <v>0.19524293683222976</v>
      </c>
      <c r="S23" s="81">
        <f>'Infra Anali Prev'!U65</f>
        <v>0.30169126049072886</v>
      </c>
      <c r="T23" s="71">
        <f>'Infra Anali Prev'!V65</f>
        <v>0.49693419732295863</v>
      </c>
      <c r="U23" s="70">
        <f>'Infra Anali Prev'!W65</f>
        <v>0.30763600463541174</v>
      </c>
      <c r="V23" s="71">
        <f>'Infra Anali Prev'!X65</f>
        <v>0.80457020195837037</v>
      </c>
      <c r="W23" s="70">
        <f>'Infra Anali Prev'!Y65</f>
        <v>0.19542979804162958</v>
      </c>
      <c r="X23" s="137">
        <f>'Infra Anali Prev'!Z65</f>
        <v>1</v>
      </c>
    </row>
    <row r="24" spans="2:45" ht="35.25" customHeight="1" thickBot="1" x14ac:dyDescent="0.4">
      <c r="B24" s="204"/>
      <c r="C24" s="205"/>
      <c r="D24" s="206"/>
      <c r="E24" s="254"/>
      <c r="F24" s="207"/>
      <c r="G24" s="176" t="s">
        <v>154</v>
      </c>
      <c r="H24" s="255">
        <f t="shared" si="0"/>
        <v>0</v>
      </c>
      <c r="I24" s="208">
        <f>'Infra Anali Real'!H270</f>
        <v>0</v>
      </c>
      <c r="J24" s="474">
        <f>'Infra Anali Real'!I270</f>
        <v>0</v>
      </c>
      <c r="K24" s="208">
        <f>'Infra Anali Real'!J270</f>
        <v>0</v>
      </c>
      <c r="L24" s="209">
        <f>'Infra Anali Real'!K270</f>
        <v>0</v>
      </c>
      <c r="M24" s="475">
        <f>'Infra Anali Real'!L270</f>
        <v>0</v>
      </c>
      <c r="N24" s="474">
        <f>'Infra Anali Real'!M270</f>
        <v>0</v>
      </c>
      <c r="O24" s="208">
        <f>'Infra Anali Real'!N270</f>
        <v>0</v>
      </c>
      <c r="P24" s="483">
        <f>'Infra Anali Real'!O270</f>
        <v>0</v>
      </c>
      <c r="Q24" s="482">
        <f>'Infra Anali Real'!P270</f>
        <v>0</v>
      </c>
      <c r="R24" s="483">
        <f>'Infra Anali Real'!Q270</f>
        <v>0</v>
      </c>
      <c r="S24" s="475">
        <f>'Infra Anali Real'!R270</f>
        <v>0</v>
      </c>
      <c r="T24" s="209">
        <f>'Infra Anali Real'!S270</f>
        <v>0</v>
      </c>
      <c r="U24" s="208">
        <f>'Infra Anali Real'!T270</f>
        <v>0</v>
      </c>
      <c r="V24" s="209">
        <f>'Infra Anali Real'!U270</f>
        <v>0</v>
      </c>
      <c r="W24" s="208">
        <f>'Infra Anali Real'!V270</f>
        <v>0</v>
      </c>
      <c r="X24" s="210">
        <f>'Infra Anali Real'!W270</f>
        <v>0</v>
      </c>
    </row>
    <row r="25" spans="2:45" ht="11.15" customHeight="1" thickBot="1" x14ac:dyDescent="0.4">
      <c r="B25" s="17"/>
      <c r="C25" s="18"/>
      <c r="D25" s="18"/>
      <c r="E25" s="66"/>
      <c r="F25" s="19"/>
      <c r="G25" s="19"/>
      <c r="H25" s="20"/>
      <c r="I25" s="86"/>
      <c r="J25" s="87"/>
      <c r="K25" s="86"/>
      <c r="L25" s="87"/>
      <c r="M25" s="86"/>
      <c r="N25" s="87"/>
      <c r="O25" s="86"/>
      <c r="P25" s="87"/>
      <c r="Q25" s="86"/>
      <c r="R25" s="87"/>
      <c r="S25" s="86"/>
      <c r="T25" s="87"/>
      <c r="U25" s="86"/>
      <c r="V25" s="87"/>
      <c r="W25" s="86"/>
      <c r="X25" s="95"/>
    </row>
    <row r="26" spans="2:45" s="12" customFormat="1" ht="35.25" customHeight="1" thickBot="1" x14ac:dyDescent="0.4">
      <c r="B26" s="769" t="s">
        <v>77</v>
      </c>
      <c r="C26" s="770"/>
      <c r="D26" s="770"/>
      <c r="E26" s="226">
        <f>SUM(E11:E25)+0.01</f>
        <v>109975479.03660879</v>
      </c>
      <c r="F26" s="227">
        <f>SUM(F11:F25)</f>
        <v>0.99999999990907051</v>
      </c>
      <c r="G26" s="177" t="s">
        <v>153</v>
      </c>
      <c r="H26" s="256">
        <f t="shared" ref="H26:H27" si="1">H11*$F$11+H13*$F$13+H15*$F$15+H17*$F$17+H19*$F$19+H21*$F$21+H23*$F$23</f>
        <v>9.717726860551637E-2</v>
      </c>
      <c r="I26" s="30">
        <f t="shared" ref="I26:X27" si="2">I11*$F$11+I13*$F$13+I15*$F$15+I17*$F$17+I19*$F$19+I21*$F$21+I23*$F$23</f>
        <v>6.5286787535589696E-2</v>
      </c>
      <c r="J26" s="459">
        <f t="shared" si="2"/>
        <v>0.21379931331220511</v>
      </c>
      <c r="K26" s="673">
        <f t="shared" ref="K26" si="3">K11*$F$11+K13*$F$13+K15*$F$15+K17*$F$17+K19*$F$19+K21*$F$21+K23*$F$23</f>
        <v>4.9356779145720148E-2</v>
      </c>
      <c r="L26" s="711">
        <f t="shared" ref="L26" si="4">J26+K26</f>
        <v>0.26315609245792526</v>
      </c>
      <c r="M26" s="30">
        <f t="shared" ref="M26" si="5">M11*$F$11+M13*$F$13+M15*$F$15+M17*$F$17+M19*$F$19+M21*$F$21+M23*$F$23</f>
        <v>7.7322049852433822E-2</v>
      </c>
      <c r="N26" s="31">
        <f t="shared" ref="N26" si="6">L26+M26</f>
        <v>0.34047814231035911</v>
      </c>
      <c r="O26" s="30">
        <f t="shared" ref="O26" si="7">O11*$F$11+O13*$F$13+O15*$F$15+O17*$F$17+O19*$F$19+O21*$F$21+O23*$F$23</f>
        <v>8.5584559670379451E-2</v>
      </c>
      <c r="P26" s="470">
        <f t="shared" ref="P26" si="8">N26+O26</f>
        <v>0.42606270198073859</v>
      </c>
      <c r="Q26" s="469">
        <f t="shared" ref="Q26" si="9">Q11*$F$11+Q13*$F$13+Q15*$F$15+Q17*$F$17+Q19*$F$19+Q21*$F$21+Q23*$F$23</f>
        <v>9.717726860551637E-2</v>
      </c>
      <c r="R26" s="470">
        <f t="shared" ref="R26" si="10">P26+Q26</f>
        <v>0.52323997058625493</v>
      </c>
      <c r="S26" s="460">
        <f t="shared" ref="S26" si="11">S11*$F$11+S13*$F$13+S15*$F$15+S17*$F$17+S19*$F$19+S21*$F$21+S23*$F$23</f>
        <v>0.1582717113955337</v>
      </c>
      <c r="T26" s="31">
        <f t="shared" ref="T26" si="12">R26+S26</f>
        <v>0.68151168198178858</v>
      </c>
      <c r="U26" s="30">
        <f t="shared" ref="U26" si="13">U11*$F$11+U13*$F$13+U15*$F$15+U17*$F$17+U19*$F$19+U21*$F$21+U23*$F$23</f>
        <v>0.17023625267336473</v>
      </c>
      <c r="V26" s="31">
        <f t="shared" ref="V26" si="14">T26+U26</f>
        <v>0.8517479346551533</v>
      </c>
      <c r="W26" s="30">
        <f>W11*$F$11+W13*$F$13+W15*$F$15+W17*$F$17+W19*$F$19+W21*$F$21+W23*$F$23</f>
        <v>0.14825197516419769</v>
      </c>
      <c r="X26" s="31">
        <f t="shared" ref="X26" si="15">V26+W26</f>
        <v>0.99999990981935105</v>
      </c>
      <c r="Z26" s="122"/>
    </row>
    <row r="27" spans="2:45" s="12" customFormat="1" ht="35.25" customHeight="1" thickBot="1" x14ac:dyDescent="0.4">
      <c r="B27" s="750"/>
      <c r="C27" s="751"/>
      <c r="D27" s="751"/>
      <c r="E27" s="224"/>
      <c r="F27" s="225"/>
      <c r="G27" s="177" t="s">
        <v>154</v>
      </c>
      <c r="H27" s="256">
        <f t="shared" si="1"/>
        <v>7.0977996781019567E-3</v>
      </c>
      <c r="I27" s="30">
        <f t="shared" si="2"/>
        <v>6.5288737065720748E-2</v>
      </c>
      <c r="J27" s="459">
        <f t="shared" si="2"/>
        <v>0.21380051825894339</v>
      </c>
      <c r="K27" s="673">
        <f t="shared" si="2"/>
        <v>7.7881026513803631E-2</v>
      </c>
      <c r="L27" s="711">
        <f t="shared" si="2"/>
        <v>0.29167959524261594</v>
      </c>
      <c r="M27" s="30">
        <f t="shared" si="2"/>
        <v>6.0831626037478437E-2</v>
      </c>
      <c r="N27" s="31">
        <f t="shared" si="2"/>
        <v>0.35251122128009443</v>
      </c>
      <c r="O27" s="30">
        <f t="shared" si="2"/>
        <v>2.4782196765345675E-2</v>
      </c>
      <c r="P27" s="470">
        <f t="shared" si="2"/>
        <v>0.37729341804544014</v>
      </c>
      <c r="Q27" s="469">
        <f t="shared" si="2"/>
        <v>7.0977996781019567E-3</v>
      </c>
      <c r="R27" s="470">
        <f t="shared" si="2"/>
        <v>0.38439121772354201</v>
      </c>
      <c r="S27" s="460">
        <f t="shared" si="2"/>
        <v>0</v>
      </c>
      <c r="T27" s="31">
        <f t="shared" si="2"/>
        <v>0.38439121772354201</v>
      </c>
      <c r="U27" s="30">
        <f t="shared" si="2"/>
        <v>0</v>
      </c>
      <c r="V27" s="31">
        <f t="shared" si="2"/>
        <v>0.38439121772354201</v>
      </c>
      <c r="W27" s="30">
        <f t="shared" si="2"/>
        <v>0</v>
      </c>
      <c r="X27" s="31">
        <f t="shared" si="2"/>
        <v>0.38439121772354201</v>
      </c>
      <c r="Z27" s="122"/>
    </row>
    <row r="28" spans="2:45" ht="11.25" customHeight="1" thickBot="1" x14ac:dyDescent="0.4">
      <c r="B28" s="801"/>
      <c r="C28" s="801"/>
      <c r="D28" s="801"/>
      <c r="E28" s="801"/>
      <c r="F28" s="801"/>
      <c r="G28" s="801"/>
      <c r="H28" s="801"/>
      <c r="I28" s="787"/>
      <c r="J28" s="787"/>
      <c r="K28" s="802"/>
      <c r="L28" s="802"/>
      <c r="M28" s="802"/>
      <c r="N28" s="802"/>
      <c r="O28" s="787"/>
      <c r="P28" s="787"/>
      <c r="Q28" s="787"/>
      <c r="R28" s="787"/>
      <c r="S28" s="787"/>
      <c r="T28" s="787"/>
      <c r="U28" s="787"/>
      <c r="V28" s="787"/>
      <c r="W28" s="787"/>
      <c r="X28" s="787"/>
    </row>
    <row r="29" spans="2:45" s="41" customFormat="1" ht="30" customHeight="1" x14ac:dyDescent="0.35">
      <c r="B29" s="742" t="s">
        <v>90</v>
      </c>
      <c r="C29" s="743"/>
      <c r="D29" s="744"/>
      <c r="E29" s="54"/>
      <c r="F29" s="135">
        <f>E31/$E$62</f>
        <v>0.84071682462667063</v>
      </c>
      <c r="G29" s="160"/>
      <c r="H29" s="83">
        <f>$E$26*H26</f>
        <v>10687116.666360866</v>
      </c>
      <c r="I29" s="734">
        <f t="shared" ref="I29:W29" si="16">$E$26*I26</f>
        <v>7179945.7339877766</v>
      </c>
      <c r="J29" s="732"/>
      <c r="K29" s="734">
        <f t="shared" si="16"/>
        <v>5428035.4302546754</v>
      </c>
      <c r="L29" s="737"/>
      <c r="M29" s="732">
        <f t="shared" si="16"/>
        <v>8503529.4726139549</v>
      </c>
      <c r="N29" s="732"/>
      <c r="O29" s="734">
        <f t="shared" si="16"/>
        <v>9412202.9478872083</v>
      </c>
      <c r="P29" s="736"/>
      <c r="Q29" s="735">
        <f t="shared" si="16"/>
        <v>10687116.666360866</v>
      </c>
      <c r="R29" s="736"/>
      <c r="S29" s="732">
        <f t="shared" si="16"/>
        <v>17406007.278667711</v>
      </c>
      <c r="T29" s="737"/>
      <c r="U29" s="734">
        <f t="shared" si="16"/>
        <v>18721813.43715046</v>
      </c>
      <c r="V29" s="737"/>
      <c r="W29" s="734">
        <f t="shared" si="16"/>
        <v>16304081.986806069</v>
      </c>
      <c r="X29" s="738"/>
      <c r="Y29" s="41">
        <f t="shared" ref="Y29:AS29" si="17">$E$26*Y26</f>
        <v>0</v>
      </c>
      <c r="Z29" s="122"/>
      <c r="AC29" s="41">
        <f t="shared" si="17"/>
        <v>0</v>
      </c>
      <c r="AE29" s="41">
        <f t="shared" si="17"/>
        <v>0</v>
      </c>
      <c r="AG29" s="41">
        <f t="shared" si="17"/>
        <v>0</v>
      </c>
      <c r="AI29" s="41">
        <f t="shared" si="17"/>
        <v>0</v>
      </c>
      <c r="AK29" s="41">
        <f t="shared" si="17"/>
        <v>0</v>
      </c>
      <c r="AM29" s="41">
        <f t="shared" si="17"/>
        <v>0</v>
      </c>
      <c r="AO29" s="41">
        <f t="shared" si="17"/>
        <v>0</v>
      </c>
      <c r="AQ29" s="41">
        <f t="shared" si="17"/>
        <v>0</v>
      </c>
      <c r="AS29" s="41">
        <f t="shared" si="17"/>
        <v>0</v>
      </c>
    </row>
    <row r="30" spans="2:45" s="41" customFormat="1" ht="9.75" customHeight="1" x14ac:dyDescent="0.35">
      <c r="B30" s="55"/>
      <c r="F30" s="58"/>
      <c r="G30" s="58"/>
      <c r="K30" s="671"/>
      <c r="L30" s="704"/>
      <c r="O30" s="671"/>
      <c r="P30" s="672"/>
      <c r="Q30" s="674"/>
      <c r="R30" s="672"/>
      <c r="X30" s="96"/>
      <c r="Z30" s="122"/>
    </row>
    <row r="31" spans="2:45" s="41" customFormat="1" ht="30" customHeight="1" thickBot="1" x14ac:dyDescent="0.4">
      <c r="B31" s="729" t="s">
        <v>91</v>
      </c>
      <c r="C31" s="730"/>
      <c r="D31" s="731"/>
      <c r="E31" s="53">
        <f>W31</f>
        <v>93642732.953728721</v>
      </c>
      <c r="F31" s="74">
        <f>X26</f>
        <v>0.99999990981935105</v>
      </c>
      <c r="G31" s="161"/>
      <c r="H31" s="84">
        <f>H29</f>
        <v>10687116.666360866</v>
      </c>
      <c r="I31" s="722">
        <f>I29</f>
        <v>7179945.7339877766</v>
      </c>
      <c r="J31" s="725"/>
      <c r="K31" s="722">
        <f>I31+K29</f>
        <v>12607981.164242452</v>
      </c>
      <c r="L31" s="724"/>
      <c r="M31" s="725">
        <f>K31+M29</f>
        <v>21111510.636856407</v>
      </c>
      <c r="N31" s="725"/>
      <c r="O31" s="722">
        <f>M31+O29</f>
        <v>30523713.584743615</v>
      </c>
      <c r="P31" s="728"/>
      <c r="Q31" s="727">
        <f>O31+Q29</f>
        <v>41210830.251104482</v>
      </c>
      <c r="R31" s="728"/>
      <c r="S31" s="725">
        <f>Q31+S29</f>
        <v>58616837.529772192</v>
      </c>
      <c r="T31" s="724"/>
      <c r="U31" s="722">
        <f>S31+U29</f>
        <v>77338650.966922656</v>
      </c>
      <c r="V31" s="724"/>
      <c r="W31" s="722">
        <f>U31+W29</f>
        <v>93642732.953728721</v>
      </c>
      <c r="X31" s="723"/>
      <c r="Z31" s="122"/>
    </row>
    <row r="32" spans="2:45" x14ac:dyDescent="0.35">
      <c r="F32" s="138"/>
    </row>
    <row r="33" spans="2:27" ht="30" customHeight="1" x14ac:dyDescent="0.35">
      <c r="B33" s="145" t="s">
        <v>150</v>
      </c>
      <c r="C33" s="145"/>
      <c r="D33" s="145"/>
      <c r="E33" s="145"/>
      <c r="F33" s="145"/>
      <c r="G33" s="145"/>
      <c r="H33" s="145"/>
      <c r="I33" s="145"/>
      <c r="J33" s="145"/>
      <c r="K33" s="145"/>
      <c r="L33" s="145"/>
      <c r="M33" s="145"/>
      <c r="N33" s="145"/>
      <c r="O33" s="145"/>
      <c r="P33" s="145"/>
      <c r="Q33" s="145"/>
      <c r="R33" s="145"/>
      <c r="S33" s="145"/>
      <c r="T33" s="145"/>
      <c r="U33" s="145"/>
      <c r="V33" s="145"/>
      <c r="W33" s="145"/>
      <c r="X33" s="146"/>
    </row>
    <row r="34" spans="2:27" ht="13" thickBot="1" x14ac:dyDescent="0.4">
      <c r="F34" s="138"/>
    </row>
    <row r="35" spans="2:27" s="12" customFormat="1" ht="20.149999999999999" customHeight="1" x14ac:dyDescent="0.35">
      <c r="B35" s="752" t="s">
        <v>69</v>
      </c>
      <c r="C35" s="756" t="s">
        <v>78</v>
      </c>
      <c r="D35" s="757"/>
      <c r="E35" s="762" t="s">
        <v>162</v>
      </c>
      <c r="F35" s="765" t="s">
        <v>70</v>
      </c>
      <c r="G35" s="162"/>
      <c r="H35" s="767" t="s">
        <v>93</v>
      </c>
      <c r="I35" s="484"/>
      <c r="J35" s="453"/>
      <c r="K35" s="453"/>
      <c r="L35" s="453"/>
      <c r="M35" s="453"/>
      <c r="N35" s="453"/>
      <c r="O35" s="319"/>
      <c r="P35" s="319"/>
      <c r="Q35" s="453"/>
      <c r="R35" s="453"/>
      <c r="S35" s="453"/>
      <c r="T35" s="453"/>
      <c r="U35" s="453"/>
      <c r="V35" s="453"/>
      <c r="W35" s="453"/>
      <c r="X35" s="454"/>
    </row>
    <row r="36" spans="2:27" s="12" customFormat="1" ht="20.149999999999999" customHeight="1" x14ac:dyDescent="0.35">
      <c r="B36" s="753"/>
      <c r="C36" s="758"/>
      <c r="D36" s="759"/>
      <c r="E36" s="763"/>
      <c r="F36" s="766"/>
      <c r="G36" s="163"/>
      <c r="H36" s="768"/>
      <c r="I36" s="775">
        <f>I8</f>
        <v>44440</v>
      </c>
      <c r="J36" s="784"/>
      <c r="K36" s="775">
        <f>EDATE(I36,1)</f>
        <v>44470</v>
      </c>
      <c r="L36" s="776"/>
      <c r="M36" s="784">
        <f>EDATE(K36,1)</f>
        <v>44501</v>
      </c>
      <c r="N36" s="784"/>
      <c r="O36" s="775">
        <f>EDATE(M36,1)</f>
        <v>44531</v>
      </c>
      <c r="P36" s="784"/>
      <c r="Q36" s="785">
        <f>EDATE(O36,1)</f>
        <v>44562</v>
      </c>
      <c r="R36" s="786"/>
      <c r="S36" s="784">
        <f>EDATE(Q36,1)</f>
        <v>44593</v>
      </c>
      <c r="T36" s="776"/>
      <c r="U36" s="775">
        <f>EDATE(S36,1)</f>
        <v>44621</v>
      </c>
      <c r="V36" s="776"/>
      <c r="W36" s="775">
        <f>EDATE(U36,1)</f>
        <v>44652</v>
      </c>
      <c r="X36" s="777"/>
    </row>
    <row r="37" spans="2:27" s="12" customFormat="1" ht="20.149999999999999" customHeight="1" x14ac:dyDescent="0.35">
      <c r="B37" s="754"/>
      <c r="C37" s="758"/>
      <c r="D37" s="759"/>
      <c r="E37" s="763"/>
      <c r="F37" s="771" t="s">
        <v>34</v>
      </c>
      <c r="G37" s="164"/>
      <c r="H37" s="773" t="s">
        <v>34</v>
      </c>
      <c r="I37" s="780">
        <f>I9</f>
        <v>29</v>
      </c>
      <c r="J37" s="778"/>
      <c r="K37" s="780">
        <f>I37+1</f>
        <v>30</v>
      </c>
      <c r="L37" s="779"/>
      <c r="M37" s="778">
        <f>K37+1</f>
        <v>31</v>
      </c>
      <c r="N37" s="778"/>
      <c r="O37" s="780">
        <f>M37+1</f>
        <v>32</v>
      </c>
      <c r="P37" s="778"/>
      <c r="Q37" s="782">
        <f>O37+1</f>
        <v>33</v>
      </c>
      <c r="R37" s="783"/>
      <c r="S37" s="778">
        <f>Q37+1</f>
        <v>34</v>
      </c>
      <c r="T37" s="779"/>
      <c r="U37" s="780">
        <f>S37+1</f>
        <v>35</v>
      </c>
      <c r="V37" s="779"/>
      <c r="W37" s="780">
        <f>U37+1</f>
        <v>36</v>
      </c>
      <c r="X37" s="781"/>
    </row>
    <row r="38" spans="2:27" s="27" customFormat="1" ht="20.149999999999999" customHeight="1" thickBot="1" x14ac:dyDescent="0.4">
      <c r="B38" s="755"/>
      <c r="C38" s="760"/>
      <c r="D38" s="761"/>
      <c r="E38" s="764"/>
      <c r="F38" s="772"/>
      <c r="G38" s="171"/>
      <c r="H38" s="774"/>
      <c r="I38" s="29" t="s">
        <v>71</v>
      </c>
      <c r="J38" s="455" t="s">
        <v>72</v>
      </c>
      <c r="K38" s="29" t="s">
        <v>71</v>
      </c>
      <c r="L38" s="29" t="s">
        <v>72</v>
      </c>
      <c r="M38" s="32" t="s">
        <v>71</v>
      </c>
      <c r="N38" s="455" t="s">
        <v>72</v>
      </c>
      <c r="O38" s="29" t="s">
        <v>71</v>
      </c>
      <c r="P38" s="455" t="s">
        <v>72</v>
      </c>
      <c r="Q38" s="461" t="s">
        <v>71</v>
      </c>
      <c r="R38" s="462" t="s">
        <v>72</v>
      </c>
      <c r="S38" s="32" t="s">
        <v>71</v>
      </c>
      <c r="T38" s="29" t="s">
        <v>72</v>
      </c>
      <c r="U38" s="29" t="s">
        <v>71</v>
      </c>
      <c r="V38" s="29" t="s">
        <v>72</v>
      </c>
      <c r="W38" s="29" t="s">
        <v>71</v>
      </c>
      <c r="X38" s="130" t="s">
        <v>72</v>
      </c>
    </row>
    <row r="39" spans="2:27" s="12" customFormat="1" ht="35.25" customHeight="1" x14ac:dyDescent="0.35">
      <c r="B39" s="211">
        <v>1</v>
      </c>
      <c r="C39" s="231" t="s">
        <v>144</v>
      </c>
      <c r="D39" s="232"/>
      <c r="E39" s="258">
        <v>9454218.7344756853</v>
      </c>
      <c r="F39" s="196">
        <f>E39/$E$48</f>
        <v>0.44826284928793952</v>
      </c>
      <c r="G39" s="175" t="s">
        <v>153</v>
      </c>
      <c r="H39" s="249">
        <f>SUMIFS(I39:X39,$I$10:$X$10,$I$10,$I$8:$X$8,$G$7)</f>
        <v>0.14238750516443616</v>
      </c>
      <c r="I39" s="33"/>
      <c r="J39" s="456">
        <f>'[18]0 Cron EPC''s Resumo'!BM16</f>
        <v>0.26875466789832675</v>
      </c>
      <c r="K39" s="675">
        <f>'[18]0 Cron EPC''s Resumo'!BN16</f>
        <v>3.1816233160061047E-2</v>
      </c>
      <c r="L39" s="28">
        <f>'[18]0 Cron EPC''s Resumo'!BO16</f>
        <v>0.3005709010583878</v>
      </c>
      <c r="M39" s="33">
        <f>'[18]0 Cron EPC''s Resumo'!BP16</f>
        <v>7.7686539845356367E-2</v>
      </c>
      <c r="N39" s="456">
        <f>'[18]0 Cron EPC''s Resumo'!BQ16</f>
        <v>0.37825744090374414</v>
      </c>
      <c r="O39" s="675">
        <f>'[18]0 Cron EPC''s Resumo'!BR16</f>
        <v>0.12651848082343919</v>
      </c>
      <c r="P39" s="456">
        <f>'[18]0 Cron EPC''s Resumo'!BS16</f>
        <v>0.50477592172718333</v>
      </c>
      <c r="Q39" s="463">
        <f>'[18]0 Cron EPC''s Resumo'!BT16</f>
        <v>0.14238750516443616</v>
      </c>
      <c r="R39" s="464">
        <f>'[18]0 Cron EPC''s Resumo'!BU16</f>
        <v>0.64716342689161954</v>
      </c>
      <c r="S39" s="33">
        <f>'[18]0 Cron EPC''s Resumo'!BV16</f>
        <v>0.17797341430453237</v>
      </c>
      <c r="T39" s="28">
        <f>'[18]0 Cron EPC''s Resumo'!BW16</f>
        <v>0.82513684119615194</v>
      </c>
      <c r="U39" s="33">
        <f>'[18]0 Cron EPC''s Resumo'!BX16</f>
        <v>0.11044166971374239</v>
      </c>
      <c r="V39" s="28">
        <f>'[18]0 Cron EPC''s Resumo'!BY16</f>
        <v>0.9355785109098943</v>
      </c>
      <c r="W39" s="33">
        <f>'[18]0 Cron EPC''s Resumo'!BZ16</f>
        <v>6.4415827512510113E-2</v>
      </c>
      <c r="X39" s="28">
        <f>'[18]0 Cron EPC''s Resumo'!CA16</f>
        <v>0.99999433842240437</v>
      </c>
    </row>
    <row r="40" spans="2:27" s="12" customFormat="1" ht="35.25" customHeight="1" x14ac:dyDescent="0.35">
      <c r="B40" s="212"/>
      <c r="C40" s="169"/>
      <c r="D40" s="170"/>
      <c r="E40" s="259"/>
      <c r="F40" s="131"/>
      <c r="G40" s="175" t="s">
        <v>154</v>
      </c>
      <c r="H40" s="249">
        <f>SUMIFS(I40:X40,$I$10:$X$10,$I$38,$I$8:$X$8,$G$7)</f>
        <v>1.2813247563802614E-2</v>
      </c>
      <c r="I40" s="33"/>
      <c r="J40" s="456">
        <f>J39</f>
        <v>0.26875466789832675</v>
      </c>
      <c r="K40" s="675">
        <v>6.0185881250859198E-2</v>
      </c>
      <c r="L40" s="28">
        <f>K40+J40</f>
        <v>0.32894054914918597</v>
      </c>
      <c r="M40" s="33">
        <f>42.653412674581%-L40</f>
        <v>9.7593577596624015E-2</v>
      </c>
      <c r="N40" s="456">
        <f>M40+L40</f>
        <v>0.42653412674580998</v>
      </c>
      <c r="O40" s="675">
        <f>'[19]RESUMO PLS (Etapa 1)'!$E$12/100</f>
        <v>0.10103654957756759</v>
      </c>
      <c r="P40" s="456">
        <f>O40+N40</f>
        <v>0.52757067632337762</v>
      </c>
      <c r="Q40" s="463">
        <f>'[20]RESUMO PLS (Etapa 1)'!$E$12/100</f>
        <v>1.2813247563802614E-2</v>
      </c>
      <c r="R40" s="464">
        <f>Q40+P40</f>
        <v>0.54038392388718026</v>
      </c>
      <c r="S40" s="33"/>
      <c r="T40" s="28"/>
      <c r="U40" s="33"/>
      <c r="V40" s="28"/>
      <c r="W40" s="33"/>
      <c r="X40" s="28"/>
      <c r="Z40" s="26"/>
      <c r="AA40" s="26"/>
    </row>
    <row r="41" spans="2:27" s="12" customFormat="1" ht="35.25" customHeight="1" x14ac:dyDescent="0.35">
      <c r="B41" s="213">
        <v>2</v>
      </c>
      <c r="C41" s="233" t="s">
        <v>145</v>
      </c>
      <c r="D41" s="234"/>
      <c r="E41" s="260">
        <v>1091177.504595852</v>
      </c>
      <c r="F41" s="197">
        <f>E41/$E$48</f>
        <v>5.1737150474990244E-2</v>
      </c>
      <c r="G41" s="175" t="s">
        <v>153</v>
      </c>
      <c r="H41" s="249">
        <f t="shared" ref="H41" si="18">SUMIFS(I41:X41,$I$10:$X$10,$I$10,$I$8:$X$8,$G$7)</f>
        <v>0.15842459834662245</v>
      </c>
      <c r="I41" s="34"/>
      <c r="J41" s="457">
        <f>'[18]0 Cron EPC''s Resumo'!BM17</f>
        <v>0.11478116370274934</v>
      </c>
      <c r="K41" s="676">
        <f>'[18]0 Cron EPC''s Resumo'!BN17</f>
        <v>7.1512912923557603E-2</v>
      </c>
      <c r="L41" s="16">
        <f>'[18]0 Cron EPC''s Resumo'!BO17</f>
        <v>0.18629407662630693</v>
      </c>
      <c r="M41" s="34">
        <f>'[18]0 Cron EPC''s Resumo'!BP17</f>
        <v>0.10255103865535871</v>
      </c>
      <c r="N41" s="457">
        <f>'[18]0 Cron EPC''s Resumo'!BQ17</f>
        <v>0.28884511528166562</v>
      </c>
      <c r="O41" s="676">
        <f>'[18]0 Cron EPC''s Resumo'!BR17</f>
        <v>0.20471012111732154</v>
      </c>
      <c r="P41" s="457">
        <f>'[18]0 Cron EPC''s Resumo'!BS17</f>
        <v>0.49355523639898713</v>
      </c>
      <c r="Q41" s="465">
        <f>'[18]0 Cron EPC''s Resumo'!BT17</f>
        <v>0.15842459834662245</v>
      </c>
      <c r="R41" s="466">
        <f>'[18]0 Cron EPC''s Resumo'!BU17</f>
        <v>0.65197983474560961</v>
      </c>
      <c r="S41" s="34">
        <f>'[18]0 Cron EPC''s Resumo'!BV17</f>
        <v>0.13786412650687699</v>
      </c>
      <c r="T41" s="16">
        <f>'[18]0 Cron EPC''s Resumo'!BW17</f>
        <v>0.78984396125248657</v>
      </c>
      <c r="U41" s="34">
        <f>'[18]0 Cron EPC''s Resumo'!BX17</f>
        <v>9.6070904438415289E-2</v>
      </c>
      <c r="V41" s="16">
        <f>'[18]0 Cron EPC''s Resumo'!BY17</f>
        <v>0.88591486569090183</v>
      </c>
      <c r="W41" s="34">
        <f>'[18]0 Cron EPC''s Resumo'!BZ17</f>
        <v>0.11408513430909778</v>
      </c>
      <c r="X41" s="16">
        <f>'[18]0 Cron EPC''s Resumo'!CA17</f>
        <v>0.99999999999999956</v>
      </c>
      <c r="Z41" s="26"/>
      <c r="AA41" s="26"/>
    </row>
    <row r="42" spans="2:27" s="12" customFormat="1" ht="35.25" customHeight="1" x14ac:dyDescent="0.35">
      <c r="B42" s="212"/>
      <c r="C42" s="198"/>
      <c r="D42" s="199"/>
      <c r="E42" s="261"/>
      <c r="F42" s="131"/>
      <c r="G42" s="175" t="s">
        <v>154</v>
      </c>
      <c r="H42" s="249">
        <f t="shared" ref="H42" si="19">SUMIFS(I42:X42,$I$10:$X$10,$I$38,$I$8:$X$8,$G$7)</f>
        <v>2.9937421061565245E-2</v>
      </c>
      <c r="I42" s="34"/>
      <c r="J42" s="457">
        <f>J41</f>
        <v>0.11478116370274934</v>
      </c>
      <c r="K42" s="676">
        <v>2.0627266859274754E-2</v>
      </c>
      <c r="L42" s="28">
        <f>K42+J42</f>
        <v>0.13540843056202409</v>
      </c>
      <c r="M42" s="34">
        <f>20.2249884725607%-L42</f>
        <v>6.684145416358292E-2</v>
      </c>
      <c r="N42" s="456">
        <f>M42+L42</f>
        <v>0.20224988472560701</v>
      </c>
      <c r="O42" s="675">
        <f>'[19]RESUMO PLS (Etapa 1)'!$E$15/100</f>
        <v>4.0936168505087134E-2</v>
      </c>
      <c r="P42" s="456">
        <f>O42+N42</f>
        <v>0.24318605323069414</v>
      </c>
      <c r="Q42" s="465">
        <f>'[20]RESUMO PLS (Etapa 1)'!$E$15/100</f>
        <v>2.9937421061565245E-2</v>
      </c>
      <c r="R42" s="466">
        <f>Q42+P42</f>
        <v>0.27312347429225936</v>
      </c>
      <c r="S42" s="34"/>
      <c r="T42" s="16"/>
      <c r="U42" s="34"/>
      <c r="V42" s="16"/>
      <c r="W42" s="34"/>
      <c r="X42" s="16"/>
      <c r="Z42" s="26"/>
      <c r="AA42" s="26"/>
    </row>
    <row r="43" spans="2:27" s="12" customFormat="1" ht="35.25" customHeight="1" x14ac:dyDescent="0.35">
      <c r="B43" s="213">
        <v>3</v>
      </c>
      <c r="C43" s="233" t="s">
        <v>146</v>
      </c>
      <c r="D43" s="234"/>
      <c r="E43" s="260">
        <v>1091177.504595852</v>
      </c>
      <c r="F43" s="197">
        <f>E43/$E$48</f>
        <v>5.1737150474990244E-2</v>
      </c>
      <c r="G43" s="175" t="s">
        <v>153</v>
      </c>
      <c r="H43" s="249">
        <f t="shared" ref="H43" si="20">SUMIFS(I43:X43,$I$10:$X$10,$I$10,$I$8:$X$8,$G$7)</f>
        <v>0.27525364030873878</v>
      </c>
      <c r="I43" s="34"/>
      <c r="J43" s="457">
        <f>'[18]0 Cron EPC''s Resumo'!BM18</f>
        <v>0.12040329928771555</v>
      </c>
      <c r="K43" s="676">
        <f>'[18]0 Cron EPC''s Resumo'!BN18</f>
        <v>0.10083566234949089</v>
      </c>
      <c r="L43" s="16">
        <f>'[18]0 Cron EPC''s Resumo'!BO18</f>
        <v>0.22123896163720647</v>
      </c>
      <c r="M43" s="34">
        <f>'[18]0 Cron EPC''s Resumo'!BP18</f>
        <v>0.15147852942853332</v>
      </c>
      <c r="N43" s="457">
        <f>'[18]0 Cron EPC''s Resumo'!BQ18</f>
        <v>0.37271749106573976</v>
      </c>
      <c r="O43" s="676">
        <f>'[18]0 Cron EPC''s Resumo'!BR18</f>
        <v>9.9283450355163227E-2</v>
      </c>
      <c r="P43" s="457">
        <f>'[18]0 Cron EPC''s Resumo'!BS18</f>
        <v>0.47200094142090304</v>
      </c>
      <c r="Q43" s="465">
        <f>'[18]0 Cron EPC''s Resumo'!BT18</f>
        <v>0.27525364030873878</v>
      </c>
      <c r="R43" s="466">
        <f>'[18]0 Cron EPC''s Resumo'!BU18</f>
        <v>0.74725458172964188</v>
      </c>
      <c r="S43" s="34">
        <f>'[18]0 Cron EPC''s Resumo'!BV18</f>
        <v>0.10839579867600191</v>
      </c>
      <c r="T43" s="16">
        <f>'[18]0 Cron EPC''s Resumo'!BW18</f>
        <v>0.8556503804056439</v>
      </c>
      <c r="U43" s="34">
        <f>'[18]0 Cron EPC''s Resumo'!BX18</f>
        <v>0.10272075376237122</v>
      </c>
      <c r="V43" s="16">
        <f>'[18]0 Cron EPC''s Resumo'!BY18</f>
        <v>0.95837113416801489</v>
      </c>
      <c r="W43" s="34">
        <f>'[18]0 Cron EPC''s Resumo'!BZ18</f>
        <v>4.1628865831984899E-2</v>
      </c>
      <c r="X43" s="16">
        <f>'[18]0 Cron EPC''s Resumo'!CA18</f>
        <v>0.99999999999999989</v>
      </c>
      <c r="Z43" s="26"/>
      <c r="AA43" s="26"/>
    </row>
    <row r="44" spans="2:27" s="12" customFormat="1" ht="35.25" customHeight="1" x14ac:dyDescent="0.35">
      <c r="B44" s="212"/>
      <c r="C44" s="198"/>
      <c r="D44" s="199"/>
      <c r="E44" s="261"/>
      <c r="F44" s="131"/>
      <c r="G44" s="175" t="s">
        <v>154</v>
      </c>
      <c r="H44" s="249">
        <f t="shared" ref="H44" si="21">SUMIFS(I44:X44,$I$10:$X$10,$I$38,$I$8:$X$8,$G$7)</f>
        <v>5.8441645765005032E-2</v>
      </c>
      <c r="I44" s="33"/>
      <c r="J44" s="457">
        <f>J43</f>
        <v>0.12040329928771555</v>
      </c>
      <c r="K44" s="675">
        <v>7.7088620673377517E-2</v>
      </c>
      <c r="L44" s="28">
        <f>K44+J44</f>
        <v>0.19749191996109305</v>
      </c>
      <c r="M44" s="33">
        <f>29.3809683286234%-L44</f>
        <v>9.631776332514097E-2</v>
      </c>
      <c r="N44" s="456">
        <f>M44+L44</f>
        <v>0.29380968328623402</v>
      </c>
      <c r="O44" s="675">
        <f>'[19]RESUMO PLS (Etapa 1)'!$E$14/100</f>
        <v>0.17311270669140158</v>
      </c>
      <c r="P44" s="456">
        <f>O44+N44</f>
        <v>0.46692238997763558</v>
      </c>
      <c r="Q44" s="463">
        <f>'[20]RESUMO PLS (Etapa 1)'!$E$14/100</f>
        <v>5.8441645765005032E-2</v>
      </c>
      <c r="R44" s="466">
        <f>Q44+P44</f>
        <v>0.52536403574264057</v>
      </c>
      <c r="S44" s="33"/>
      <c r="T44" s="16"/>
      <c r="U44" s="33"/>
      <c r="V44" s="16"/>
      <c r="W44" s="33"/>
      <c r="X44" s="16"/>
      <c r="Z44" s="26"/>
      <c r="AA44" s="26"/>
    </row>
    <row r="45" spans="2:27" s="12" customFormat="1" ht="35.25" customHeight="1" x14ac:dyDescent="0.35">
      <c r="B45" s="213">
        <v>4</v>
      </c>
      <c r="C45" s="233" t="s">
        <v>147</v>
      </c>
      <c r="D45" s="234"/>
      <c r="E45" s="260">
        <v>9454218.7344756816</v>
      </c>
      <c r="F45" s="197">
        <f>E45/$E$48</f>
        <v>0.44826284928793936</v>
      </c>
      <c r="G45" s="175" t="s">
        <v>153</v>
      </c>
      <c r="H45" s="249">
        <f t="shared" ref="H45" si="22">SUMIFS(I45:X45,$I$10:$X$10,$I$10,$I$8:$X$8,$G$7)</f>
        <v>0.12908513133061855</v>
      </c>
      <c r="I45" s="33"/>
      <c r="J45" s="457">
        <f>'[18]0 Cron EPC''s Resumo'!BM19</f>
        <v>5.8342820066941421E-2</v>
      </c>
      <c r="K45" s="675">
        <f>'[18]0 Cron EPC''s Resumo'!BN19</f>
        <v>3.9937977453376572E-2</v>
      </c>
      <c r="L45" s="16">
        <f>'[18]0 Cron EPC''s Resumo'!BO19</f>
        <v>9.8280797520317986E-2</v>
      </c>
      <c r="M45" s="33">
        <f>'[18]0 Cron EPC''s Resumo'!BP19</f>
        <v>5.9906966180064865E-2</v>
      </c>
      <c r="N45" s="457">
        <f>'[18]0 Cron EPC''s Resumo'!BQ19</f>
        <v>0.15818776370038284</v>
      </c>
      <c r="O45" s="675">
        <f>'[18]0 Cron EPC''s Resumo'!BR19</f>
        <v>7.174451183231613E-2</v>
      </c>
      <c r="P45" s="457">
        <f>'[18]0 Cron EPC''s Resumo'!BS19</f>
        <v>0.22993227553269896</v>
      </c>
      <c r="Q45" s="463">
        <f>'[18]0 Cron EPC''s Resumo'!BT19</f>
        <v>0.12908513133061855</v>
      </c>
      <c r="R45" s="466">
        <f>'[18]0 Cron EPC''s Resumo'!BU19</f>
        <v>0.35901740686331751</v>
      </c>
      <c r="S45" s="33">
        <f>'[18]0 Cron EPC''s Resumo'!BV19</f>
        <v>0.18522272451232147</v>
      </c>
      <c r="T45" s="16">
        <f>'[18]0 Cron EPC''s Resumo'!BW19</f>
        <v>0.54424013137563898</v>
      </c>
      <c r="U45" s="33">
        <f>'[18]0 Cron EPC''s Resumo'!BX19</f>
        <v>0.22891078831509262</v>
      </c>
      <c r="V45" s="16">
        <f>'[18]0 Cron EPC''s Resumo'!BY19</f>
        <v>0.77315091969073158</v>
      </c>
      <c r="W45" s="33">
        <f>'[18]0 Cron EPC''s Resumo'!BZ19</f>
        <v>0.22684908030926815</v>
      </c>
      <c r="X45" s="16">
        <f>'[18]0 Cron EPC''s Resumo'!CA19</f>
        <v>0.99999999999999978</v>
      </c>
      <c r="Z45" s="26"/>
      <c r="AA45" s="26"/>
    </row>
    <row r="46" spans="2:27" s="12" customFormat="1" ht="35.25" customHeight="1" thickBot="1" x14ac:dyDescent="0.4">
      <c r="B46" s="214"/>
      <c r="C46" s="748"/>
      <c r="D46" s="749"/>
      <c r="E46" s="262"/>
      <c r="F46" s="215"/>
      <c r="G46" s="217" t="s">
        <v>154</v>
      </c>
      <c r="H46" s="257">
        <f t="shared" ref="H46" si="23">SUMIFS(I46:X46,$I$10:$X$10,$I$38,$I$8:$X$8,$G$7)</f>
        <v>2.9104106552806971E-2</v>
      </c>
      <c r="I46" s="216"/>
      <c r="J46" s="458">
        <f>J45</f>
        <v>5.8342820066941421E-2</v>
      </c>
      <c r="K46" s="677">
        <v>2.45610661778001E-2</v>
      </c>
      <c r="L46" s="46">
        <f>K46+J46</f>
        <v>8.2903886244741515E-2</v>
      </c>
      <c r="M46" s="216">
        <f>15.9458709650775%-L46</f>
        <v>7.6554823406033479E-2</v>
      </c>
      <c r="N46" s="458">
        <f>M46+L46</f>
        <v>0.15945870965077499</v>
      </c>
      <c r="O46" s="677">
        <f>'[19]RESUMO PLS (Etapa 1)'!$E$13/100</f>
        <v>4.4404156828634959E-2</v>
      </c>
      <c r="P46" s="458">
        <f>O46+N46</f>
        <v>0.20386286647940996</v>
      </c>
      <c r="Q46" s="467">
        <f>'[20]RESUMO PLS (Etapa 1)'!$E$13/100</f>
        <v>2.9104106552806971E-2</v>
      </c>
      <c r="R46" s="468">
        <f>Q46+P46</f>
        <v>0.23296697303221692</v>
      </c>
      <c r="S46" s="216"/>
      <c r="T46" s="46"/>
      <c r="U46" s="216"/>
      <c r="V46" s="46"/>
      <c r="W46" s="216"/>
      <c r="X46" s="46"/>
      <c r="Z46" s="26"/>
      <c r="AA46" s="26"/>
    </row>
    <row r="47" spans="2:27" s="12" customFormat="1" ht="11.15" customHeight="1" thickBot="1" x14ac:dyDescent="0.4">
      <c r="B47" s="17"/>
      <c r="C47" s="17"/>
      <c r="D47" s="18"/>
      <c r="E47" s="57"/>
      <c r="F47" s="19"/>
      <c r="G47" s="19"/>
      <c r="H47" s="19"/>
      <c r="I47" s="20"/>
      <c r="J47" s="18"/>
      <c r="K47" s="20"/>
      <c r="L47" s="18"/>
      <c r="M47" s="20"/>
      <c r="N47" s="18"/>
      <c r="O47" s="20"/>
      <c r="P47" s="18"/>
      <c r="Q47" s="20"/>
      <c r="R47" s="18"/>
      <c r="S47" s="20"/>
      <c r="T47" s="18"/>
      <c r="U47" s="20"/>
      <c r="V47" s="18"/>
      <c r="W47" s="20"/>
      <c r="X47" s="87"/>
    </row>
    <row r="48" spans="2:27" s="12" customFormat="1" ht="35.25" customHeight="1" thickBot="1" x14ac:dyDescent="0.4">
      <c r="B48" s="769" t="s">
        <v>77</v>
      </c>
      <c r="C48" s="770"/>
      <c r="D48" s="770"/>
      <c r="E48" s="226">
        <f>SUM(E33:E47)+0.01</f>
        <v>21090792.488143072</v>
      </c>
      <c r="F48" s="227">
        <f>SUM(F33:F47)</f>
        <v>0.99999999952585938</v>
      </c>
      <c r="G48" s="177" t="s">
        <v>153</v>
      </c>
      <c r="H48" s="256">
        <f>H39*$F$39+H41*$F$41+H43*$F$43+H45*$F$45</f>
        <v>0.14412837383002342</v>
      </c>
      <c r="I48" s="30">
        <f t="shared" ref="I48" si="24">I39*$F$39+I41*$F$41+I43*$F$43+I45*$F$45</f>
        <v>0</v>
      </c>
      <c r="J48" s="459">
        <f t="shared" ref="J48:K48" si="25">J39*$F$39+J41*$F$41+J43*$F$43+J45*$F$45</f>
        <v>0.15879342590135606</v>
      </c>
      <c r="K48" s="30">
        <f t="shared" si="25"/>
        <v>4.1081571071038339E-2</v>
      </c>
      <c r="L48" s="31">
        <f t="shared" ref="L48:L49" si="26">K48+J48</f>
        <v>0.19987499697239441</v>
      </c>
      <c r="M48" s="460">
        <f t="shared" ref="M48" si="27">M39*$F$39+M41*$F$41+M43*$F$43+M45*$F$45</f>
        <v>7.4820823043525692E-2</v>
      </c>
      <c r="N48" s="459">
        <f t="shared" ref="N48:N49" si="28">M48+L48</f>
        <v>0.27469582001592008</v>
      </c>
      <c r="O48" s="30">
        <f t="shared" ref="O48" si="29">O39*$F$39+O41*$F$41+O43*$F$43+O45*$F$45</f>
        <v>0.10460169514692434</v>
      </c>
      <c r="P48" s="470">
        <f t="shared" ref="P48:P49" si="30">O48+N48</f>
        <v>0.37929751516284443</v>
      </c>
      <c r="Q48" s="469">
        <f t="shared" ref="Q48" si="31">Q39*$F$39+Q41*$F$41+Q43*$F$43+Q45*$F$45</f>
        <v>0.14412837383002342</v>
      </c>
      <c r="R48" s="470">
        <f t="shared" ref="R48:R49" si="32">Q48+P48</f>
        <v>0.52342588899286779</v>
      </c>
      <c r="S48" s="460">
        <f t="shared" ref="S48" si="33">S39*$F$39+S41*$F$41+S43*$F$43+S45*$F$45</f>
        <v>0.17554812284156734</v>
      </c>
      <c r="T48" s="31">
        <f t="shared" ref="T48:T49" si="34">S48+R48</f>
        <v>0.69897401183443519</v>
      </c>
      <c r="U48" s="30">
        <f t="shared" ref="U48" si="35">U39*$F$39+U41*$F$41+U43*$F$43+U45*$F$45</f>
        <v>0.16240401368237839</v>
      </c>
      <c r="V48" s="31">
        <f t="shared" ref="V48:V49" si="36">U48+T48</f>
        <v>0.86137802551681353</v>
      </c>
      <c r="W48" s="30">
        <f t="shared" ref="W48" si="37">W39*$F$39+W41*$F$41+W43*$F$43+W45*$F$45</f>
        <v>0.13861943613414121</v>
      </c>
      <c r="X48" s="82">
        <f t="shared" ref="X48:X49" si="38">W48+V48</f>
        <v>0.99999746165095471</v>
      </c>
    </row>
    <row r="49" spans="2:24" s="12" customFormat="1" ht="35.25" customHeight="1" thickBot="1" x14ac:dyDescent="0.4">
      <c r="B49" s="750"/>
      <c r="C49" s="751"/>
      <c r="D49" s="751"/>
      <c r="E49" s="224"/>
      <c r="F49" s="225"/>
      <c r="G49" s="177" t="s">
        <v>154</v>
      </c>
      <c r="H49" s="256">
        <f>H40*$F$39+H42*$F$41+H44*$F$43+H46*$F$45</f>
        <v>2.3362473670168433E-2</v>
      </c>
      <c r="I49" s="30">
        <f t="shared" ref="I49" si="39">I40*$F$39+I42*$F$41+I44*$F$43+I46*$F$45</f>
        <v>0</v>
      </c>
      <c r="J49" s="459">
        <f t="shared" ref="J49:K49" si="40">J40*$F$39+J42*$F$41+J44*$F$43+J46*$F$45</f>
        <v>0.15879342590135606</v>
      </c>
      <c r="K49" s="30">
        <f t="shared" si="40"/>
        <v>4.3044449699900088E-2</v>
      </c>
      <c r="L49" s="31">
        <f t="shared" si="26"/>
        <v>0.20183787560125616</v>
      </c>
      <c r="M49" s="460">
        <f t="shared" ref="M49:O49" si="41">M40*$F$39+M42*$F$41+M44*$F$43+M46*$F$45</f>
        <v>8.6505651418985668E-2</v>
      </c>
      <c r="N49" s="459">
        <f t="shared" si="28"/>
        <v>0.2883435270202418</v>
      </c>
      <c r="O49" s="30">
        <f t="shared" si="41"/>
        <v>7.6269944321138178E-2</v>
      </c>
      <c r="P49" s="470">
        <f t="shared" si="30"/>
        <v>0.36461347134138</v>
      </c>
      <c r="Q49" s="469">
        <f t="shared" ref="Q49" si="42">Q40*$F$39+Q42*$F$41+Q44*$F$43+Q46*$F$45</f>
        <v>2.3362473670168433E-2</v>
      </c>
      <c r="R49" s="470">
        <f t="shared" si="32"/>
        <v>0.38797594501154842</v>
      </c>
      <c r="S49" s="460">
        <f t="shared" ref="S49" si="43">S40*$F$39+S42*$F$41+S44*$F$43+S46*$F$45</f>
        <v>0</v>
      </c>
      <c r="T49" s="31">
        <f t="shared" si="34"/>
        <v>0.38797594501154842</v>
      </c>
      <c r="U49" s="30">
        <f t="shared" ref="U49" si="44">U40*$F$39+U42*$F$41+U44*$F$43+U46*$F$45</f>
        <v>0</v>
      </c>
      <c r="V49" s="31">
        <f t="shared" si="36"/>
        <v>0.38797594501154842</v>
      </c>
      <c r="W49" s="30">
        <f t="shared" ref="W49" si="45">W40*$F$39+W42*$F$41+W44*$F$43+W46*$F$45</f>
        <v>0</v>
      </c>
      <c r="X49" s="82">
        <f t="shared" si="38"/>
        <v>0.38797594501154842</v>
      </c>
    </row>
    <row r="50" spans="2:24" s="12" customFormat="1" ht="13" thickBot="1" x14ac:dyDescent="0.4">
      <c r="F50" s="129"/>
      <c r="G50" s="159"/>
      <c r="H50" s="20"/>
      <c r="X50" s="38"/>
    </row>
    <row r="51" spans="2:24" s="41" customFormat="1" ht="35.25" customHeight="1" x14ac:dyDescent="0.35">
      <c r="B51" s="742" t="s">
        <v>90</v>
      </c>
      <c r="C51" s="743"/>
      <c r="D51" s="744"/>
      <c r="E51" s="267"/>
      <c r="F51" s="135">
        <f>E53/$E$62</f>
        <v>0.18935093543042272</v>
      </c>
      <c r="G51" s="160"/>
      <c r="H51" s="265"/>
      <c r="I51" s="734">
        <f>$E$48*I48</f>
        <v>0</v>
      </c>
      <c r="J51" s="732"/>
      <c r="K51" s="734">
        <f>$E$48*K48</f>
        <v>866442.89054617111</v>
      </c>
      <c r="L51" s="737"/>
      <c r="M51" s="732">
        <f>$E$48*M48</f>
        <v>1578030.4526030738</v>
      </c>
      <c r="N51" s="732"/>
      <c r="O51" s="733">
        <f>$E$48*O48</f>
        <v>2206132.6462517837</v>
      </c>
      <c r="P51" s="734"/>
      <c r="Q51" s="735">
        <f>$E$48*Q48</f>
        <v>3039781.6241025343</v>
      </c>
      <c r="R51" s="736"/>
      <c r="S51" s="732">
        <f>$E$48*S48</f>
        <v>3702449.0305345459</v>
      </c>
      <c r="T51" s="737"/>
      <c r="U51" s="734">
        <f>$E$48*U48</f>
        <v>3425229.3518165909</v>
      </c>
      <c r="V51" s="737"/>
      <c r="W51" s="734">
        <f>$E$48*W48</f>
        <v>2923593.7623285735</v>
      </c>
      <c r="X51" s="738"/>
    </row>
    <row r="52" spans="2:24" s="41" customFormat="1" ht="9.75" customHeight="1" x14ac:dyDescent="0.35">
      <c r="B52" s="55"/>
      <c r="F52" s="58"/>
      <c r="G52" s="58"/>
      <c r="H52" s="134"/>
      <c r="X52" s="132"/>
    </row>
    <row r="53" spans="2:24" s="41" customFormat="1" ht="35.25" customHeight="1" thickBot="1" x14ac:dyDescent="0.4">
      <c r="B53" s="729" t="s">
        <v>91</v>
      </c>
      <c r="C53" s="730"/>
      <c r="D53" s="731"/>
      <c r="E53" s="268">
        <f>W53</f>
        <v>21090738.952350095</v>
      </c>
      <c r="F53" s="74">
        <f>X48</f>
        <v>0.99999746165095471</v>
      </c>
      <c r="G53" s="161"/>
      <c r="H53" s="266"/>
      <c r="I53" s="726">
        <f>J48*$E$48</f>
        <v>3349079.1941668238</v>
      </c>
      <c r="J53" s="722"/>
      <c r="K53" s="726">
        <f>L48*$E$48</f>
        <v>4215522.0847129952</v>
      </c>
      <c r="L53" s="726"/>
      <c r="M53" s="724">
        <f>N48*$E$48</f>
        <v>5793552.5373160681</v>
      </c>
      <c r="N53" s="722"/>
      <c r="O53" s="726">
        <f>P48*$E$48</f>
        <v>7999685.1835678518</v>
      </c>
      <c r="P53" s="722"/>
      <c r="Q53" s="745">
        <f>R48*$E$48</f>
        <v>11039466.807670385</v>
      </c>
      <c r="R53" s="746"/>
      <c r="S53" s="724">
        <f>T48*$E$48</f>
        <v>14741915.838204931</v>
      </c>
      <c r="T53" s="726"/>
      <c r="U53" s="726">
        <f>V48*$E$48</f>
        <v>18167145.190021522</v>
      </c>
      <c r="V53" s="726"/>
      <c r="W53" s="726">
        <f>X48*$E$48</f>
        <v>21090738.952350095</v>
      </c>
      <c r="X53" s="747"/>
    </row>
    <row r="54" spans="2:24" x14ac:dyDescent="0.35">
      <c r="F54" s="138"/>
    </row>
    <row r="55" spans="2:24" ht="30" customHeight="1" x14ac:dyDescent="0.35">
      <c r="B55" s="145" t="s">
        <v>151</v>
      </c>
      <c r="C55" s="145"/>
      <c r="D55" s="145"/>
      <c r="E55" s="145"/>
      <c r="F55" s="145"/>
      <c r="G55" s="145"/>
      <c r="H55" s="145"/>
      <c r="I55" s="145"/>
      <c r="J55" s="145"/>
      <c r="K55" s="145"/>
      <c r="L55" s="145"/>
      <c r="M55" s="145"/>
      <c r="N55" s="145"/>
      <c r="O55" s="145"/>
      <c r="P55" s="145"/>
      <c r="Q55" s="145"/>
      <c r="R55" s="145"/>
      <c r="S55" s="145"/>
      <c r="T55" s="145"/>
      <c r="U55" s="145"/>
      <c r="V55" s="145"/>
      <c r="W55" s="145"/>
      <c r="X55" s="146"/>
    </row>
    <row r="56" spans="2:24" ht="13" thickBot="1" x14ac:dyDescent="0.4">
      <c r="F56" s="138"/>
    </row>
    <row r="57" spans="2:24" s="12" customFormat="1" ht="35.25" customHeight="1" thickBot="1" x14ac:dyDescent="0.4">
      <c r="B57" s="739" t="s">
        <v>148</v>
      </c>
      <c r="C57" s="740"/>
      <c r="D57" s="741"/>
      <c r="E57" s="264">
        <f>E48+E26</f>
        <v>131066271.52475186</v>
      </c>
      <c r="F57" s="72">
        <f>E26/$E$57</f>
        <v>0.83908299028587174</v>
      </c>
      <c r="G57" s="177" t="s">
        <v>153</v>
      </c>
      <c r="H57" s="263">
        <f>H26*$F$57+H48*$F$58</f>
        <v>0.10473250006101743</v>
      </c>
      <c r="I57" s="30">
        <f t="shared" ref="I57:J57" si="46">I26*$F$57+I48*$F$58</f>
        <v>5.4781032911520984E-2</v>
      </c>
      <c r="J57" s="459">
        <f t="shared" si="46"/>
        <v>0.20494793039337927</v>
      </c>
      <c r="K57" s="30">
        <f t="shared" ref="K57" si="47">K26*$F$57+K48*$F$58</f>
        <v>4.8025157407580142E-2</v>
      </c>
      <c r="L57" s="31">
        <f t="shared" ref="L57:L58" si="48">K57+J57</f>
        <v>0.2529730878009594</v>
      </c>
      <c r="M57" s="460">
        <f t="shared" ref="M57" si="49">M26*$F$57+M48*$F$58</f>
        <v>7.6919559913727523E-2</v>
      </c>
      <c r="N57" s="459">
        <f t="shared" ref="N57:N58" si="50">M57+L57</f>
        <v>0.3298926477146869</v>
      </c>
      <c r="O57" s="30">
        <f t="shared" ref="O57" si="51">O26*$F$57+O48*$F$58</f>
        <v>8.8644740244593512E-2</v>
      </c>
      <c r="P57" s="459">
        <f t="shared" ref="P57:P58" si="52">O57+N57</f>
        <v>0.41853738795928042</v>
      </c>
      <c r="Q57" s="469">
        <f t="shared" ref="Q57" si="53">Q26*$F$57+Q48*$F$58</f>
        <v>0.10473250006101743</v>
      </c>
      <c r="R57" s="470">
        <f t="shared" ref="R57:R58" si="54">Q57+P57</f>
        <v>0.52326988802029784</v>
      </c>
      <c r="S57" s="460">
        <f t="shared" ref="S57" si="55">S26*$F$57+S48*$F$58</f>
        <v>0.16105177986402039</v>
      </c>
      <c r="T57" s="31">
        <f t="shared" ref="T57:T58" si="56">S57+R57</f>
        <v>0.68432166788431825</v>
      </c>
      <c r="U57" s="30">
        <f t="shared" ref="U57" si="57">U26*$F$57+U48*$F$58</f>
        <v>0.16897591219556882</v>
      </c>
      <c r="V57" s="31">
        <f t="shared" ref="V57:V58" si="58">U57+T57</f>
        <v>0.8532975800798871</v>
      </c>
      <c r="W57" s="30">
        <f t="shared" ref="W57" si="59">W26*$F$57+W48*$F$58</f>
        <v>0.14670193578752638</v>
      </c>
      <c r="X57" s="82">
        <f t="shared" ref="X57:X58" si="60">W57+V57</f>
        <v>0.99999951586741354</v>
      </c>
    </row>
    <row r="58" spans="2:24" s="12" customFormat="1" ht="35.25" customHeight="1" thickBot="1" x14ac:dyDescent="0.4">
      <c r="B58" s="739"/>
      <c r="C58" s="740"/>
      <c r="D58" s="741"/>
      <c r="E58" s="264">
        <f>E49+E27</f>
        <v>0</v>
      </c>
      <c r="F58" s="72">
        <f>1-F57</f>
        <v>0.16091700971412826</v>
      </c>
      <c r="G58" s="177" t="s">
        <v>154</v>
      </c>
      <c r="H58" s="263">
        <f>H27*$F$57+H49*$F$58</f>
        <v>9.715062380880447E-3</v>
      </c>
      <c r="I58" s="30">
        <f t="shared" ref="I58" si="61">I27*$F$57+I49*$F$58</f>
        <v>5.4782668729092994E-2</v>
      </c>
      <c r="J58" s="459">
        <f t="shared" ref="J58:K58" si="62">J27*$F$57+J49*$F$58</f>
        <v>0.20494894144369155</v>
      </c>
      <c r="K58" s="30">
        <f t="shared" si="62"/>
        <v>7.2275228744233741E-2</v>
      </c>
      <c r="L58" s="31">
        <f t="shared" si="48"/>
        <v>0.27722417018792528</v>
      </c>
      <c r="M58" s="460">
        <f t="shared" ref="M58" si="63">M27*$F$57+M49*$F$58</f>
        <v>6.4963013429195207E-2</v>
      </c>
      <c r="N58" s="459">
        <f t="shared" si="50"/>
        <v>0.34218718361712047</v>
      </c>
      <c r="O58" s="30">
        <f t="shared" ref="O58" si="64">O27*$F$57+O49*$F$58</f>
        <v>3.3067451138939719E-2</v>
      </c>
      <c r="P58" s="459">
        <f t="shared" si="52"/>
        <v>0.37525463475606019</v>
      </c>
      <c r="Q58" s="469">
        <f t="shared" ref="Q58" si="65">Q27*$F$57+Q49*$F$58</f>
        <v>9.715062380880447E-3</v>
      </c>
      <c r="R58" s="470">
        <f t="shared" si="54"/>
        <v>0.38496969713694063</v>
      </c>
      <c r="S58" s="460">
        <f t="shared" ref="S58" si="66">S27*$F$57+S49*$F$58</f>
        <v>0</v>
      </c>
      <c r="T58" s="31">
        <f t="shared" si="56"/>
        <v>0.38496969713694063</v>
      </c>
      <c r="U58" s="30">
        <f t="shared" ref="U58" si="67">U27*$F$57+U49*$F$58</f>
        <v>0</v>
      </c>
      <c r="V58" s="31">
        <f t="shared" si="58"/>
        <v>0.38496969713694063</v>
      </c>
      <c r="W58" s="30">
        <f t="shared" ref="W58" si="68">W27*$F$57+W49*$F$58</f>
        <v>0</v>
      </c>
      <c r="X58" s="82">
        <f t="shared" si="60"/>
        <v>0.38496969713694063</v>
      </c>
    </row>
    <row r="59" spans="2:24" s="12" customFormat="1" ht="13" thickBot="1" x14ac:dyDescent="0.4">
      <c r="F59" s="129"/>
      <c r="G59" s="159"/>
      <c r="H59" s="20"/>
      <c r="X59" s="38"/>
    </row>
    <row r="60" spans="2:24" s="41" customFormat="1" ht="35.25" customHeight="1" x14ac:dyDescent="0.35">
      <c r="B60" s="742" t="s">
        <v>90</v>
      </c>
      <c r="C60" s="743"/>
      <c r="D60" s="744"/>
      <c r="E60" s="267"/>
      <c r="F60" s="73">
        <f>SUM(I60:X60)</f>
        <v>111384392.71191199</v>
      </c>
      <c r="G60" s="165"/>
      <c r="H60" s="265">
        <v>0</v>
      </c>
      <c r="I60" s="734">
        <f>I51+I29</f>
        <v>7179945.7339877766</v>
      </c>
      <c r="J60" s="732"/>
      <c r="K60" s="734">
        <f>K51+K29</f>
        <v>6294478.3208008464</v>
      </c>
      <c r="L60" s="737"/>
      <c r="M60" s="732">
        <f>M51+M29</f>
        <v>10081559.925217029</v>
      </c>
      <c r="N60" s="732"/>
      <c r="O60" s="733">
        <f>O51+O29</f>
        <v>11618335.594138991</v>
      </c>
      <c r="P60" s="734"/>
      <c r="Q60" s="735">
        <f>Q51+Q29</f>
        <v>13726898.290463401</v>
      </c>
      <c r="R60" s="736"/>
      <c r="S60" s="732">
        <f>S51+S29</f>
        <v>21108456.309202258</v>
      </c>
      <c r="T60" s="737"/>
      <c r="U60" s="734">
        <f>U51+U29</f>
        <v>22147042.788967051</v>
      </c>
      <c r="V60" s="737"/>
      <c r="W60" s="734">
        <f>W51+W29</f>
        <v>19227675.749134641</v>
      </c>
      <c r="X60" s="738"/>
    </row>
    <row r="61" spans="2:24" s="41" customFormat="1" ht="9.75" customHeight="1" x14ac:dyDescent="0.35">
      <c r="B61" s="55"/>
      <c r="F61" s="58"/>
      <c r="G61" s="58"/>
      <c r="H61" s="134"/>
      <c r="X61" s="132"/>
    </row>
    <row r="62" spans="2:24" s="41" customFormat="1" ht="35.25" customHeight="1" thickBot="1" x14ac:dyDescent="0.4">
      <c r="B62" s="729" t="s">
        <v>91</v>
      </c>
      <c r="C62" s="730"/>
      <c r="D62" s="731"/>
      <c r="E62" s="268">
        <f>W62</f>
        <v>111384392.71191199</v>
      </c>
      <c r="F62" s="74"/>
      <c r="G62" s="161"/>
      <c r="H62" s="266"/>
      <c r="I62" s="722">
        <f>I60</f>
        <v>7179945.7339877766</v>
      </c>
      <c r="J62" s="725"/>
      <c r="K62" s="722">
        <f>I62+K60</f>
        <v>13474424.054788623</v>
      </c>
      <c r="L62" s="724"/>
      <c r="M62" s="725">
        <f>K62+M60</f>
        <v>23555983.980005652</v>
      </c>
      <c r="N62" s="725"/>
      <c r="O62" s="726">
        <f>M62+O60</f>
        <v>35174319.574144647</v>
      </c>
      <c r="P62" s="722"/>
      <c r="Q62" s="727">
        <f>O62+Q60</f>
        <v>48901217.864608049</v>
      </c>
      <c r="R62" s="728"/>
      <c r="S62" s="725">
        <f>Q62+S60</f>
        <v>70009674.173810303</v>
      </c>
      <c r="T62" s="724"/>
      <c r="U62" s="722">
        <f>S62+U60</f>
        <v>92156716.962777346</v>
      </c>
      <c r="V62" s="724"/>
      <c r="W62" s="722">
        <f>U62+W60</f>
        <v>111384392.71191199</v>
      </c>
      <c r="X62" s="723"/>
    </row>
    <row r="66" spans="2:8" ht="14.5" x14ac:dyDescent="0.35">
      <c r="B66"/>
      <c r="C66"/>
      <c r="D66"/>
      <c r="E66"/>
      <c r="F66"/>
      <c r="G66"/>
      <c r="H66"/>
    </row>
    <row r="67" spans="2:8" ht="14.5" x14ac:dyDescent="0.35">
      <c r="B67"/>
      <c r="C67"/>
      <c r="D67"/>
      <c r="E67"/>
      <c r="F67"/>
      <c r="G67"/>
      <c r="H67"/>
    </row>
    <row r="68" spans="2:8" ht="14.5" x14ac:dyDescent="0.35">
      <c r="B68"/>
      <c r="C68"/>
      <c r="D68"/>
      <c r="E68"/>
      <c r="F68"/>
      <c r="G68"/>
      <c r="H68"/>
    </row>
    <row r="69" spans="2:8" ht="14.5" x14ac:dyDescent="0.35">
      <c r="B69"/>
      <c r="C69"/>
      <c r="D69"/>
      <c r="E69"/>
      <c r="F69"/>
      <c r="G69"/>
      <c r="H69"/>
    </row>
    <row r="70" spans="2:8" ht="14.5" x14ac:dyDescent="0.35">
      <c r="B70"/>
      <c r="C70"/>
      <c r="D70"/>
      <c r="E70"/>
      <c r="F70"/>
      <c r="G70"/>
      <c r="H70"/>
    </row>
    <row r="71" spans="2:8" ht="14.5" x14ac:dyDescent="0.35">
      <c r="B71"/>
      <c r="C71"/>
      <c r="D71"/>
      <c r="E71"/>
      <c r="F71"/>
      <c r="G71"/>
      <c r="H71"/>
    </row>
    <row r="72" spans="2:8" ht="14.5" x14ac:dyDescent="0.35">
      <c r="B72"/>
      <c r="C72"/>
      <c r="D72"/>
      <c r="E72"/>
      <c r="F72"/>
      <c r="G72"/>
      <c r="H72"/>
    </row>
    <row r="73" spans="2:8" ht="14.5" x14ac:dyDescent="0.35">
      <c r="B73"/>
      <c r="C73"/>
      <c r="D73"/>
      <c r="E73"/>
      <c r="F73"/>
      <c r="G73"/>
      <c r="H73"/>
    </row>
    <row r="74" spans="2:8" ht="14.5" x14ac:dyDescent="0.35">
      <c r="B74"/>
      <c r="C74"/>
      <c r="D74"/>
      <c r="E74"/>
      <c r="F74"/>
      <c r="G74"/>
      <c r="H74"/>
    </row>
    <row r="75" spans="2:8" ht="14.5" x14ac:dyDescent="0.35">
      <c r="B75"/>
      <c r="C75"/>
      <c r="D75"/>
      <c r="E75"/>
      <c r="F75"/>
      <c r="G75"/>
      <c r="H75"/>
    </row>
    <row r="76" spans="2:8" ht="14.5" x14ac:dyDescent="0.35">
      <c r="B76"/>
      <c r="C76"/>
      <c r="D76"/>
      <c r="E76"/>
      <c r="F76"/>
      <c r="G76"/>
      <c r="H76"/>
    </row>
    <row r="77" spans="2:8" ht="14.5" x14ac:dyDescent="0.35">
      <c r="B77"/>
      <c r="C77"/>
      <c r="D77"/>
      <c r="E77"/>
      <c r="F77"/>
      <c r="G77"/>
      <c r="H77"/>
    </row>
    <row r="88" spans="4:4" x14ac:dyDescent="0.35">
      <c r="D88" s="68" t="str">
        <f>'[17]1 Resumo 1 24 Etapa 1'!$B$6</f>
        <v>Rev.3</v>
      </c>
    </row>
  </sheetData>
  <mergeCells count="117">
    <mergeCell ref="B26:D26"/>
    <mergeCell ref="B28:D28"/>
    <mergeCell ref="E28:H28"/>
    <mergeCell ref="B27:D27"/>
    <mergeCell ref="Q9:R9"/>
    <mergeCell ref="S9:T9"/>
    <mergeCell ref="S28:T28"/>
    <mergeCell ref="U9:V9"/>
    <mergeCell ref="W9:X9"/>
    <mergeCell ref="U28:V28"/>
    <mergeCell ref="W28:X28"/>
    <mergeCell ref="K28:L28"/>
    <mergeCell ref="M28:N28"/>
    <mergeCell ref="O28:P28"/>
    <mergeCell ref="Q28:R28"/>
    <mergeCell ref="U8:V8"/>
    <mergeCell ref="W8:X8"/>
    <mergeCell ref="I9:J9"/>
    <mergeCell ref="K9:L9"/>
    <mergeCell ref="M9:N9"/>
    <mergeCell ref="O9:P9"/>
    <mergeCell ref="B7:B10"/>
    <mergeCell ref="C7:D10"/>
    <mergeCell ref="E7:E10"/>
    <mergeCell ref="F7:F8"/>
    <mergeCell ref="H7:H8"/>
    <mergeCell ref="F9:F10"/>
    <mergeCell ref="H9:H10"/>
    <mergeCell ref="S8:T8"/>
    <mergeCell ref="M8:N8"/>
    <mergeCell ref="O8:P8"/>
    <mergeCell ref="Q8:R8"/>
    <mergeCell ref="I8:J8"/>
    <mergeCell ref="K8:L8"/>
    <mergeCell ref="B29:D29"/>
    <mergeCell ref="I28:J28"/>
    <mergeCell ref="I31:J31"/>
    <mergeCell ref="B31:D31"/>
    <mergeCell ref="K31:L31"/>
    <mergeCell ref="W29:X29"/>
    <mergeCell ref="I29:J29"/>
    <mergeCell ref="K29:L29"/>
    <mergeCell ref="W31:X31"/>
    <mergeCell ref="M31:N31"/>
    <mergeCell ref="O31:P31"/>
    <mergeCell ref="Q31:R31"/>
    <mergeCell ref="S31:T31"/>
    <mergeCell ref="U31:V31"/>
    <mergeCell ref="M29:N29"/>
    <mergeCell ref="O29:P29"/>
    <mergeCell ref="Q29:R29"/>
    <mergeCell ref="S29:T29"/>
    <mergeCell ref="U29:V29"/>
    <mergeCell ref="U36:V36"/>
    <mergeCell ref="W36:X36"/>
    <mergeCell ref="S37:T37"/>
    <mergeCell ref="U37:V37"/>
    <mergeCell ref="W37:X37"/>
    <mergeCell ref="I37:J37"/>
    <mergeCell ref="K37:L37"/>
    <mergeCell ref="M37:N37"/>
    <mergeCell ref="O37:P37"/>
    <mergeCell ref="Q37:R37"/>
    <mergeCell ref="I36:J36"/>
    <mergeCell ref="K36:L36"/>
    <mergeCell ref="M36:N36"/>
    <mergeCell ref="O36:P36"/>
    <mergeCell ref="Q36:R36"/>
    <mergeCell ref="S36:T36"/>
    <mergeCell ref="B53:D53"/>
    <mergeCell ref="C46:D46"/>
    <mergeCell ref="B49:D49"/>
    <mergeCell ref="B35:B38"/>
    <mergeCell ref="C35:D38"/>
    <mergeCell ref="E35:E38"/>
    <mergeCell ref="F35:F36"/>
    <mergeCell ref="H35:H36"/>
    <mergeCell ref="B48:D48"/>
    <mergeCell ref="B51:D51"/>
    <mergeCell ref="F37:F38"/>
    <mergeCell ref="H37:H38"/>
    <mergeCell ref="M53:N53"/>
    <mergeCell ref="O53:P53"/>
    <mergeCell ref="Q53:R53"/>
    <mergeCell ref="S53:T53"/>
    <mergeCell ref="U53:V53"/>
    <mergeCell ref="W53:X53"/>
    <mergeCell ref="I53:J53"/>
    <mergeCell ref="K53:L53"/>
    <mergeCell ref="S51:T51"/>
    <mergeCell ref="U51:V51"/>
    <mergeCell ref="W51:X51"/>
    <mergeCell ref="K51:L51"/>
    <mergeCell ref="M51:N51"/>
    <mergeCell ref="O51:P51"/>
    <mergeCell ref="Q51:R51"/>
    <mergeCell ref="I51:J51"/>
    <mergeCell ref="M60:N60"/>
    <mergeCell ref="O60:P60"/>
    <mergeCell ref="Q60:R60"/>
    <mergeCell ref="S60:T60"/>
    <mergeCell ref="U60:V60"/>
    <mergeCell ref="W60:X60"/>
    <mergeCell ref="I60:J60"/>
    <mergeCell ref="K60:L60"/>
    <mergeCell ref="B57:D57"/>
    <mergeCell ref="B60:D60"/>
    <mergeCell ref="B58:D58"/>
    <mergeCell ref="W62:X62"/>
    <mergeCell ref="K62:L62"/>
    <mergeCell ref="M62:N62"/>
    <mergeCell ref="O62:P62"/>
    <mergeCell ref="Q62:R62"/>
    <mergeCell ref="S62:T62"/>
    <mergeCell ref="U62:V62"/>
    <mergeCell ref="I62:J62"/>
    <mergeCell ref="B62:D62"/>
  </mergeCells>
  <dataValidations count="1">
    <dataValidation type="list" allowBlank="1" showInputMessage="1" showErrorMessage="1" sqref="G7" xr:uid="{00000000-0002-0000-0100-000000000000}">
      <formula1>$I$8:$X$8</formula1>
    </dataValidation>
  </dataValidations>
  <pageMargins left="0.27559055118110237" right="0.27559055118110237" top="0.39370078740157483" bottom="0.39370078740157483" header="0.31496062992125984" footer="0.19685039370078741"/>
  <pageSetup paperSize="8" scale="58" orientation="portrait" r:id="rId1"/>
  <headerFooter>
    <oddFooter>&amp;C&amp;8 &amp;P /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Z77"/>
  <sheetViews>
    <sheetView showGridLines="0" view="pageBreakPreview" topLeftCell="W57" zoomScaleNormal="70" zoomScaleSheetLayoutView="100" zoomScalePageLayoutView="70" workbookViewId="0">
      <selection activeCell="H77" sqref="H77"/>
    </sheetView>
  </sheetViews>
  <sheetFormatPr defaultColWidth="0" defaultRowHeight="14.5" x14ac:dyDescent="0.35"/>
  <cols>
    <col min="1" max="1" width="0.90625" customWidth="1"/>
    <col min="2" max="25" width="9.6328125" customWidth="1"/>
    <col min="26" max="26" width="0.90625" customWidth="1"/>
    <col min="27" max="16384" width="9.08984375" hidden="1"/>
  </cols>
  <sheetData>
    <row r="1" spans="1:25" s="274" customFormat="1" ht="51.75" customHeight="1" x14ac:dyDescent="0.35">
      <c r="A1" s="276"/>
      <c r="B1" s="277"/>
      <c r="C1" s="278"/>
      <c r="D1" s="279"/>
      <c r="E1" s="280" t="s">
        <v>114</v>
      </c>
      <c r="F1" s="281"/>
      <c r="G1" s="275" t="s">
        <v>167</v>
      </c>
      <c r="H1" s="281"/>
      <c r="I1" s="281"/>
      <c r="J1" s="281"/>
      <c r="K1" s="281"/>
      <c r="L1" s="281"/>
      <c r="M1" s="281"/>
      <c r="N1" s="281"/>
      <c r="O1" s="282"/>
      <c r="P1" s="280" t="s">
        <v>166</v>
      </c>
      <c r="Q1" s="282"/>
      <c r="R1" s="275" t="str">
        <f>CONCATENATE(B13," - 1ª Etapa")</f>
        <v>INFRA E EPC - 1ª Etapa</v>
      </c>
      <c r="S1" s="281"/>
      <c r="T1" s="281"/>
      <c r="U1" s="281"/>
      <c r="V1" s="281"/>
      <c r="W1" s="281"/>
      <c r="X1" s="281"/>
      <c r="Y1" s="282"/>
    </row>
    <row r="2" spans="1:25" s="274" customFormat="1" ht="30" customHeight="1" x14ac:dyDescent="0.35">
      <c r="A2" s="276"/>
      <c r="B2" s="289" t="s">
        <v>165</v>
      </c>
      <c r="C2" s="283"/>
      <c r="D2" s="283"/>
      <c r="E2" s="283"/>
      <c r="F2" s="283"/>
      <c r="G2" s="283"/>
      <c r="H2" s="283"/>
      <c r="I2" s="283"/>
      <c r="J2" s="283"/>
      <c r="K2" s="283"/>
      <c r="L2" s="283"/>
      <c r="M2" s="283"/>
      <c r="N2" s="283"/>
      <c r="O2" s="283"/>
      <c r="P2" s="283"/>
      <c r="Q2" s="283"/>
      <c r="R2" s="284"/>
      <c r="S2" s="284"/>
      <c r="T2" s="284"/>
      <c r="U2" s="284"/>
      <c r="V2" s="285"/>
      <c r="W2" s="286" t="s">
        <v>2</v>
      </c>
      <c r="X2" s="287">
        <v>44587</v>
      </c>
      <c r="Y2" s="288"/>
    </row>
    <row r="3" spans="1:25" ht="35.15" customHeight="1" x14ac:dyDescent="0.35">
      <c r="B3" s="220"/>
      <c r="C3" s="221"/>
    </row>
    <row r="4" spans="1:25" ht="35.15" customHeight="1" x14ac:dyDescent="0.35">
      <c r="B4" s="220"/>
      <c r="C4" s="221"/>
    </row>
    <row r="5" spans="1:25" ht="35.15" customHeight="1" x14ac:dyDescent="0.35">
      <c r="B5" s="220"/>
      <c r="C5" s="221"/>
    </row>
    <row r="6" spans="1:25" ht="35.15" customHeight="1" x14ac:dyDescent="0.35">
      <c r="B6" s="220"/>
      <c r="C6" s="221"/>
    </row>
    <row r="7" spans="1:25" ht="35.15" customHeight="1" x14ac:dyDescent="0.35">
      <c r="B7" s="220"/>
      <c r="C7" s="221"/>
    </row>
    <row r="8" spans="1:25" ht="35.15" customHeight="1" x14ac:dyDescent="0.35">
      <c r="B8" s="220"/>
      <c r="C8" s="221"/>
    </row>
    <row r="9" spans="1:25" ht="35.15" customHeight="1" x14ac:dyDescent="0.35">
      <c r="B9" s="222"/>
      <c r="C9" s="223"/>
    </row>
    <row r="10" spans="1:25" ht="35.15" customHeight="1" x14ac:dyDescent="0.35">
      <c r="B10" s="222"/>
      <c r="C10" s="223"/>
    </row>
    <row r="11" spans="1:25" ht="35.15" customHeight="1" x14ac:dyDescent="0.35">
      <c r="B11" s="222"/>
      <c r="C11" s="223"/>
    </row>
    <row r="12" spans="1:25" ht="35.15" customHeight="1" x14ac:dyDescent="0.35"/>
    <row r="13" spans="1:25" ht="24.9" customHeight="1" x14ac:dyDescent="0.35">
      <c r="B13" s="290" t="s">
        <v>151</v>
      </c>
      <c r="C13" s="291">
        <v>44440</v>
      </c>
      <c r="D13" s="291">
        <v>44470</v>
      </c>
      <c r="E13" s="291">
        <v>44501</v>
      </c>
      <c r="F13" s="291">
        <v>44531</v>
      </c>
      <c r="G13" s="291">
        <v>44562</v>
      </c>
      <c r="H13" s="291">
        <v>44593</v>
      </c>
      <c r="I13" s="291">
        <v>44621</v>
      </c>
      <c r="J13" s="291">
        <v>44652</v>
      </c>
      <c r="N13" s="566" t="s">
        <v>151</v>
      </c>
      <c r="O13" s="291">
        <v>44440</v>
      </c>
      <c r="P13" s="291">
        <v>44470</v>
      </c>
      <c r="Q13" s="291">
        <v>44501</v>
      </c>
      <c r="R13" s="291">
        <v>44531</v>
      </c>
      <c r="S13" s="291">
        <v>44562</v>
      </c>
      <c r="T13" s="291">
        <v>44593</v>
      </c>
      <c r="U13" s="291">
        <v>44621</v>
      </c>
      <c r="V13" s="291">
        <v>44652</v>
      </c>
    </row>
    <row r="14" spans="1:25" ht="20.149999999999999" customHeight="1" x14ac:dyDescent="0.35">
      <c r="B14" s="272" t="s">
        <v>546</v>
      </c>
      <c r="C14" s="269">
        <f>IF($B$13="INFRA",'Infra Sint Prev x Real'!J26,IF($B$13="EPC",'Infra Sint Prev x Real'!J48,'Infra Sint Prev x Real'!J57))</f>
        <v>0.20494793039337927</v>
      </c>
      <c r="D14" s="269">
        <f>IF($B$13="INFRA",SUMIFS('Infra Sint Prev x Real'!$I$26:$X$26,'Infra Sint Prev x Real'!$I$10:$X$10,'Infra Sint Prev x Real'!$I$10,'Infra Sint Prev x Real'!$I$8:$X$8,D13),IF($B$13="EPC",SUMIFS('Infra Sint Prev x Real'!$I$48:$X$48,'Infra Sint Prev x Real'!$I$10:$X$10,'Infra Sint Prev x Real'!$I$10,'Infra Sint Prev x Real'!$I$8:$X$8,D13),SUMIFS('Infra Sint Prev x Real'!$I$57:$X$57,'Infra Sint Prev x Real'!$I$10:$X$10,'Infra Sint Prev x Real'!$I$10,'Infra Sint Prev x Real'!$I$8:$X$8,D13)))</f>
        <v>4.8025157407580142E-2</v>
      </c>
      <c r="E14" s="269">
        <f>IF($B$13="INFRA",SUMIFS('Infra Sint Prev x Real'!$I$26:$X$26,'Infra Sint Prev x Real'!$I$10:$X$10,'Infra Sint Prev x Real'!$I$10,'Infra Sint Prev x Real'!$I$8:$X$8,E13),IF($B$13="EPC",SUMIFS('Infra Sint Prev x Real'!$I$48:$X$48,'Infra Sint Prev x Real'!$I$10:$X$10,'Infra Sint Prev x Real'!$I$10,'Infra Sint Prev x Real'!$I$8:$X$8,E13),SUMIFS('Infra Sint Prev x Real'!$I$57:$X$57,'Infra Sint Prev x Real'!$I$10:$X$10,'Infra Sint Prev x Real'!$I$10,'Infra Sint Prev x Real'!$I$8:$X$8,E13)))</f>
        <v>7.6919559913727523E-2</v>
      </c>
      <c r="F14" s="269">
        <f>IF($B$13="INFRA",SUMIFS('Infra Sint Prev x Real'!$I$26:$X$26,'Infra Sint Prev x Real'!$I$10:$X$10,'Infra Sint Prev x Real'!$I$10,'Infra Sint Prev x Real'!$I$8:$X$8,F13),IF($B$13="EPC",SUMIFS('Infra Sint Prev x Real'!$I$48:$X$48,'Infra Sint Prev x Real'!$I$10:$X$10,'Infra Sint Prev x Real'!$I$10,'Infra Sint Prev x Real'!$I$8:$X$8,F13),SUMIFS('Infra Sint Prev x Real'!$I$57:$X$57,'Infra Sint Prev x Real'!$I$10:$X$10,'Infra Sint Prev x Real'!$I$10,'Infra Sint Prev x Real'!$I$8:$X$8,F13)))</f>
        <v>8.8644740244593512E-2</v>
      </c>
      <c r="G14" s="269">
        <f>IF($B$13="INFRA",SUMIFS('Infra Sint Prev x Real'!$I$26:$X$26,'Infra Sint Prev x Real'!$I$10:$X$10,'Infra Sint Prev x Real'!$I$10,'Infra Sint Prev x Real'!$I$8:$X$8,G13),IF($B$13="EPC",SUMIFS('Infra Sint Prev x Real'!$I$48:$X$48,'Infra Sint Prev x Real'!$I$10:$X$10,'Infra Sint Prev x Real'!$I$10,'Infra Sint Prev x Real'!$I$8:$X$8,G13),SUMIFS('Infra Sint Prev x Real'!$I$57:$X$57,'Infra Sint Prev x Real'!$I$10:$X$10,'Infra Sint Prev x Real'!$I$10,'Infra Sint Prev x Real'!$I$8:$X$8,G13)))</f>
        <v>0.10473250006101743</v>
      </c>
      <c r="H14" s="269">
        <f>IF($B$13="INFRA",SUMIFS('Infra Sint Prev x Real'!$I$26:$X$26,'Infra Sint Prev x Real'!$I$10:$X$10,'Infra Sint Prev x Real'!$I$10,'Infra Sint Prev x Real'!$I$8:$X$8,H13),IF($B$13="EPC",SUMIFS('Infra Sint Prev x Real'!$I$48:$X$48,'Infra Sint Prev x Real'!$I$10:$X$10,'Infra Sint Prev x Real'!$I$10,'Infra Sint Prev x Real'!$I$8:$X$8,H13),SUMIFS('Infra Sint Prev x Real'!$I$57:$X$57,'Infra Sint Prev x Real'!$I$10:$X$10,'Infra Sint Prev x Real'!$I$10,'Infra Sint Prev x Real'!$I$8:$X$8,H13)))</f>
        <v>0.16105177986402039</v>
      </c>
      <c r="I14" s="269">
        <f>IF($B$13="INFRA",SUMIFS('Infra Sint Prev x Real'!$I$26:$X$26,'Infra Sint Prev x Real'!$I$10:$X$10,'Infra Sint Prev x Real'!$I$10,'Infra Sint Prev x Real'!$I$8:$X$8,I13),IF($B$13="EPC",SUMIFS('Infra Sint Prev x Real'!$I$48:$X$48,'Infra Sint Prev x Real'!$I$10:$X$10,'Infra Sint Prev x Real'!$I$10,'Infra Sint Prev x Real'!$I$8:$X$8,I13),SUMIFS('Infra Sint Prev x Real'!$I$57:$X$57,'Infra Sint Prev x Real'!$I$10:$X$10,'Infra Sint Prev x Real'!$I$10,'Infra Sint Prev x Real'!$I$8:$X$8,I13)))</f>
        <v>0.16897591219556882</v>
      </c>
      <c r="J14" s="269">
        <f>IF($B$13="INFRA",SUMIFS('Infra Sint Prev x Real'!$I$26:$X$26,'Infra Sint Prev x Real'!$I$10:$X$10,'Infra Sint Prev x Real'!$I$10,'Infra Sint Prev x Real'!$I$8:$X$8,J13),IF($B$13="EPC",SUMIFS('Infra Sint Prev x Real'!$I$48:$X$48,'Infra Sint Prev x Real'!$I$10:$X$10,'Infra Sint Prev x Real'!$I$10,'Infra Sint Prev x Real'!$I$8:$X$8,J13),SUMIFS('Infra Sint Prev x Real'!$I$57:$X$57,'Infra Sint Prev x Real'!$I$10:$X$10,'Infra Sint Prev x Real'!$I$10,'Infra Sint Prev x Real'!$I$8:$X$8,J13)))</f>
        <v>0.14670193578752638</v>
      </c>
      <c r="N14" s="272" t="s">
        <v>544</v>
      </c>
      <c r="O14" s="269">
        <v>9.3722534673022662E-2</v>
      </c>
      <c r="P14" s="269">
        <v>0.13491100989166341</v>
      </c>
      <c r="Q14" s="269">
        <v>0.17148026740358546</v>
      </c>
      <c r="R14" s="269">
        <v>0.14070308378064889</v>
      </c>
      <c r="S14" s="269">
        <v>0.12252311805223647</v>
      </c>
      <c r="T14" s="269">
        <v>7.5529734582207381E-2</v>
      </c>
      <c r="U14" s="269">
        <v>5.8333828524616466E-2</v>
      </c>
      <c r="V14" s="269">
        <v>3.5859386884921615E-2</v>
      </c>
    </row>
    <row r="15" spans="1:25" ht="20.149999999999999" customHeight="1" x14ac:dyDescent="0.35">
      <c r="B15" s="272" t="s">
        <v>547</v>
      </c>
      <c r="C15" s="270">
        <f>C14</f>
        <v>0.20494793039337927</v>
      </c>
      <c r="D15" s="270">
        <f>D14+C15</f>
        <v>0.2529730878009594</v>
      </c>
      <c r="E15" s="270">
        <f t="shared" ref="E15:J15" si="0">E14+D15</f>
        <v>0.3298926477146869</v>
      </c>
      <c r="F15" s="270">
        <f t="shared" si="0"/>
        <v>0.41853738795928042</v>
      </c>
      <c r="G15" s="270">
        <f t="shared" si="0"/>
        <v>0.52326988802029784</v>
      </c>
      <c r="H15" s="270">
        <f t="shared" si="0"/>
        <v>0.68432166788431825</v>
      </c>
      <c r="I15" s="270">
        <f t="shared" si="0"/>
        <v>0.8532975800798871</v>
      </c>
      <c r="J15" s="270">
        <f t="shared" si="0"/>
        <v>0.99999951586741354</v>
      </c>
      <c r="N15" s="272" t="s">
        <v>545</v>
      </c>
      <c r="O15" s="270">
        <v>0.26066083286088881</v>
      </c>
      <c r="P15" s="270">
        <v>0.39557184275255219</v>
      </c>
      <c r="Q15" s="270">
        <v>0.56705211015613766</v>
      </c>
      <c r="R15" s="270">
        <v>0.70775519393678654</v>
      </c>
      <c r="S15" s="270">
        <v>0.83027831198902302</v>
      </c>
      <c r="T15" s="270">
        <v>0.90580804657123037</v>
      </c>
      <c r="U15" s="270">
        <v>0.96414187509584681</v>
      </c>
      <c r="V15" s="270">
        <v>1.0000012619807683</v>
      </c>
    </row>
    <row r="16" spans="1:25" ht="20.149999999999999" customHeight="1" x14ac:dyDescent="0.35">
      <c r="B16" s="272" t="s">
        <v>154</v>
      </c>
      <c r="C16" s="270">
        <f>IF($B$13="INFRA",'Infra Sint Prev x Real'!J27,IF($B$13="EPC",'Infra Sint Prev x Real'!J49,'Infra Sint Prev x Real'!J58))</f>
        <v>0.20494894144369155</v>
      </c>
      <c r="D16" s="270">
        <f>IF($B$13="INFRA",SUMIFS('Infra Sint Prev x Real'!$I$27:$X$27,'Infra Sint Prev x Real'!$I$10:$X$10,'Infra Sint Prev x Real'!$I$10,'Infra Sint Prev x Real'!$I$8:$X$8,D13),IF($B$13="EPC",SUMIFS('Infra Sint Prev x Real'!$I$49:$X$49,'Infra Sint Prev x Real'!$I$10:$X$10,'Infra Sint Prev x Real'!$I$10,'Infra Sint Prev x Real'!$I$8:$X$8,D13),SUMIFS('Infra Sint Prev x Real'!$I$58:$X$58,'Infra Sint Prev x Real'!$I$10:$X$10,'Infra Sint Prev x Real'!$I$10,'Infra Sint Prev x Real'!$I$8:$X$8,D13)))</f>
        <v>7.2275228744233741E-2</v>
      </c>
      <c r="E16" s="270">
        <f>IF($B$13="INFRA",SUMIFS('Infra Sint Prev x Real'!$I$27:$X$27,'Infra Sint Prev x Real'!$I$10:$X$10,'Infra Sint Prev x Real'!$I$10,'Infra Sint Prev x Real'!$I$8:$X$8,E13),IF($B$13="EPC",SUMIFS('Infra Sint Prev x Real'!$I$49:$X$49,'Infra Sint Prev x Real'!$I$10:$X$10,'Infra Sint Prev x Real'!$I$10,'Infra Sint Prev x Real'!$I$8:$X$8,E13),SUMIFS('Infra Sint Prev x Real'!$I$58:$X$58,'Infra Sint Prev x Real'!$I$10:$X$10,'Infra Sint Prev x Real'!$I$10,'Infra Sint Prev x Real'!$I$8:$X$8,E13)))</f>
        <v>6.4963013429195207E-2</v>
      </c>
      <c r="F16" s="270">
        <f>IF($B$13="INFRA",SUMIFS('Infra Sint Prev x Real'!$I$27:$X$27,'Infra Sint Prev x Real'!$I$10:$X$10,'Infra Sint Prev x Real'!$I$10,'Infra Sint Prev x Real'!$I$8:$X$8,F13),IF($B$13="EPC",SUMIFS('Infra Sint Prev x Real'!$I$49:$X$49,'Infra Sint Prev x Real'!$I$10:$X$10,'Infra Sint Prev x Real'!$I$10,'Infra Sint Prev x Real'!$I$8:$X$8,F13),SUMIFS('Infra Sint Prev x Real'!$I$58:$X$58,'Infra Sint Prev x Real'!$I$10:$X$10,'Infra Sint Prev x Real'!$I$10,'Infra Sint Prev x Real'!$I$8:$X$8,F13)))</f>
        <v>3.3067451138939719E-2</v>
      </c>
      <c r="G16" s="270">
        <f>IF($B$13="INFRA",SUMIFS('Infra Sint Prev x Real'!$I$27:$X$27,'Infra Sint Prev x Real'!$I$10:$X$10,'Infra Sint Prev x Real'!$I$10,'Infra Sint Prev x Real'!$I$8:$X$8,G13),IF($B$13="EPC",SUMIFS('Infra Sint Prev x Real'!$I$49:$X$49,'Infra Sint Prev x Real'!$I$10:$X$10,'Infra Sint Prev x Real'!$I$10,'Infra Sint Prev x Real'!$I$8:$X$8,G13),SUMIFS('Infra Sint Prev x Real'!$I$58:$X$58,'Infra Sint Prev x Real'!$I$10:$X$10,'Infra Sint Prev x Real'!$I$10,'Infra Sint Prev x Real'!$I$8:$X$8,G13)))</f>
        <v>9.715062380880447E-3</v>
      </c>
      <c r="H16" s="270"/>
      <c r="I16" s="270"/>
      <c r="J16" s="270"/>
      <c r="N16" s="272"/>
      <c r="O16" s="270"/>
      <c r="P16" s="270"/>
      <c r="Q16" s="270"/>
      <c r="R16" s="270"/>
      <c r="S16" s="270"/>
      <c r="T16" s="270"/>
      <c r="U16" s="270"/>
      <c r="V16" s="270"/>
    </row>
    <row r="17" spans="2:25" ht="20.149999999999999" customHeight="1" x14ac:dyDescent="0.35">
      <c r="B17" s="273" t="s">
        <v>164</v>
      </c>
      <c r="C17" s="271">
        <f>C16</f>
        <v>0.20494894144369155</v>
      </c>
      <c r="D17" s="271">
        <f>D16+C17</f>
        <v>0.27722417018792528</v>
      </c>
      <c r="E17" s="271">
        <f>E16+D17</f>
        <v>0.34218718361712047</v>
      </c>
      <c r="F17" s="271">
        <f>F16+E17</f>
        <v>0.37525463475606019</v>
      </c>
      <c r="G17" s="271">
        <f>G16+F17</f>
        <v>0.38496969713694063</v>
      </c>
      <c r="H17" s="271"/>
      <c r="I17" s="271"/>
      <c r="J17" s="271"/>
      <c r="K17" s="576"/>
      <c r="L17" s="576"/>
      <c r="M17" s="576"/>
      <c r="N17" s="273"/>
      <c r="O17" s="271"/>
      <c r="P17" s="271"/>
      <c r="Q17" s="271"/>
      <c r="R17" s="271"/>
      <c r="S17" s="271"/>
      <c r="T17" s="271"/>
      <c r="U17" s="271"/>
      <c r="V17" s="271"/>
      <c r="W17" s="576"/>
      <c r="X17" s="576"/>
      <c r="Y17" s="576"/>
    </row>
    <row r="41" spans="2:25" ht="24.9" customHeight="1" x14ac:dyDescent="0.35">
      <c r="B41" s="290" t="s">
        <v>157</v>
      </c>
      <c r="C41" s="291">
        <v>44440</v>
      </c>
      <c r="D41" s="291">
        <v>44470</v>
      </c>
      <c r="E41" s="291">
        <v>44501</v>
      </c>
      <c r="F41" s="291">
        <v>44531</v>
      </c>
      <c r="G41" s="291">
        <v>44562</v>
      </c>
      <c r="H41" s="291">
        <v>44593</v>
      </c>
      <c r="I41" s="291">
        <v>44621</v>
      </c>
      <c r="J41" s="291">
        <v>44652</v>
      </c>
      <c r="N41" s="290" t="s">
        <v>150</v>
      </c>
      <c r="O41" s="291">
        <v>44440</v>
      </c>
      <c r="P41" s="291">
        <v>44470</v>
      </c>
      <c r="Q41" s="291">
        <v>44501</v>
      </c>
      <c r="R41" s="291">
        <v>44531</v>
      </c>
      <c r="S41" s="291">
        <v>44562</v>
      </c>
      <c r="T41" s="291">
        <v>44593</v>
      </c>
      <c r="U41" s="291">
        <v>44621</v>
      </c>
      <c r="V41" s="291">
        <v>44652</v>
      </c>
    </row>
    <row r="42" spans="2:25" ht="20.149999999999999" customHeight="1" x14ac:dyDescent="0.35">
      <c r="B42" s="272" t="s">
        <v>546</v>
      </c>
      <c r="C42" s="269">
        <f>'Infra Sint Prev x Real'!J26</f>
        <v>0.21379931331220511</v>
      </c>
      <c r="D42" s="269">
        <f>SUMIFS('Infra Sint Prev x Real'!$I$26:$X$26,'Infra Sint Prev x Real'!$I$10:$X$10,'Infra Sint Prev x Real'!$I$10,'Infra Sint Prev x Real'!$I$8:$X$8,D41)</f>
        <v>4.9356779145720148E-2</v>
      </c>
      <c r="E42" s="269">
        <f>SUMIFS('Infra Sint Prev x Real'!$I$26:$X$26,'Infra Sint Prev x Real'!$I$10:$X$10,'Infra Sint Prev x Real'!$I$10,'Infra Sint Prev x Real'!$I$8:$X$8,E41)</f>
        <v>7.7322049852433822E-2</v>
      </c>
      <c r="F42" s="269">
        <f>SUMIFS('Infra Sint Prev x Real'!$I$26:$X$26,'Infra Sint Prev x Real'!$I$10:$X$10,'Infra Sint Prev x Real'!$I$10,'Infra Sint Prev x Real'!$I$8:$X$8,F41)</f>
        <v>8.5584559670379451E-2</v>
      </c>
      <c r="G42" s="269">
        <f>SUMIFS('Infra Sint Prev x Real'!$I$26:$X$26,'Infra Sint Prev x Real'!$I$10:$X$10,'Infra Sint Prev x Real'!$I$10,'Infra Sint Prev x Real'!$I$8:$X$8,G41)</f>
        <v>9.717726860551637E-2</v>
      </c>
      <c r="H42" s="269">
        <f>SUMIFS('Infra Sint Prev x Real'!$I$26:$X$26,'Infra Sint Prev x Real'!$I$10:$X$10,'Infra Sint Prev x Real'!$I$10,'Infra Sint Prev x Real'!$I$8:$X$8,H41)</f>
        <v>0.1582717113955337</v>
      </c>
      <c r="I42" s="269">
        <f>SUMIFS('Infra Sint Prev x Real'!$I$26:$X$26,'Infra Sint Prev x Real'!$I$10:$X$10,'Infra Sint Prev x Real'!$I$10,'Infra Sint Prev x Real'!$I$8:$X$8,I41)</f>
        <v>0.17023625267336473</v>
      </c>
      <c r="J42" s="269">
        <f>SUMIFS('Infra Sint Prev x Real'!$I$26:$X$26,'Infra Sint Prev x Real'!$I$10:$X$10,'Infra Sint Prev x Real'!$I$10,'Infra Sint Prev x Real'!$I$8:$X$8,J41)</f>
        <v>0.14825197516419769</v>
      </c>
      <c r="N42" s="272" t="s">
        <v>544</v>
      </c>
      <c r="O42" s="269">
        <f>'Infra Sint Prev x Real'!J48</f>
        <v>0.15879342590135606</v>
      </c>
      <c r="P42" s="269">
        <f>SUMIFS('Infra Sint Prev x Real'!$I$48:$X$48,'Infra Sint Prev x Real'!$I$10:$X$10,'Infra Sint Prev x Real'!$I$10,'Infra Sint Prev x Real'!$I$8:$X$8,P41)</f>
        <v>4.1081571071038339E-2</v>
      </c>
      <c r="Q42" s="269">
        <f>SUMIFS('Infra Sint Prev x Real'!$I$48:$X$48,'Infra Sint Prev x Real'!$I$10:$X$10,'Infra Sint Prev x Real'!$I$10,'Infra Sint Prev x Real'!$I$8:$X$8,Q41)</f>
        <v>7.4820823043525692E-2</v>
      </c>
      <c r="R42" s="269">
        <f>SUMIFS('Infra Sint Prev x Real'!$I$48:$X$48,'Infra Sint Prev x Real'!$I$10:$X$10,'Infra Sint Prev x Real'!$I$10,'Infra Sint Prev x Real'!$I$8:$X$8,R41)</f>
        <v>0.10460169514692434</v>
      </c>
      <c r="S42" s="269">
        <f>SUMIFS('Infra Sint Prev x Real'!$I$48:$X$48,'Infra Sint Prev x Real'!$I$10:$X$10,'Infra Sint Prev x Real'!$I$10,'Infra Sint Prev x Real'!$I$8:$X$8,S41)</f>
        <v>0.14412837383002342</v>
      </c>
      <c r="T42" s="269">
        <f>SUMIFS('Infra Sint Prev x Real'!$I$48:$X$48,'Infra Sint Prev x Real'!$I$10:$X$10,'Infra Sint Prev x Real'!$I$10,'Infra Sint Prev x Real'!$I$8:$X$8,T41)</f>
        <v>0.17554812284156734</v>
      </c>
      <c r="U42" s="269">
        <f>SUMIFS('Infra Sint Prev x Real'!$I$48:$X$48,'Infra Sint Prev x Real'!$I$10:$X$10,'Infra Sint Prev x Real'!$I$10,'Infra Sint Prev x Real'!$I$8:$X$8,U41)</f>
        <v>0.16240401368237839</v>
      </c>
      <c r="V42" s="269">
        <f>SUMIFS('Infra Sint Prev x Real'!$I$48:$X$48,'Infra Sint Prev x Real'!$I$10:$X$10,'Infra Sint Prev x Real'!$I$10,'Infra Sint Prev x Real'!$I$8:$X$8,V41)</f>
        <v>0.13861943613414121</v>
      </c>
    </row>
    <row r="43" spans="2:25" ht="20.149999999999999" customHeight="1" x14ac:dyDescent="0.35">
      <c r="B43" s="272" t="s">
        <v>547</v>
      </c>
      <c r="C43" s="270">
        <f>C42</f>
        <v>0.21379931331220511</v>
      </c>
      <c r="D43" s="270">
        <f t="shared" ref="D43:J43" si="1">D42+C43</f>
        <v>0.26315609245792526</v>
      </c>
      <c r="E43" s="270">
        <f t="shared" si="1"/>
        <v>0.34047814231035911</v>
      </c>
      <c r="F43" s="270">
        <f t="shared" si="1"/>
        <v>0.42606270198073859</v>
      </c>
      <c r="G43" s="270">
        <f t="shared" si="1"/>
        <v>0.52323997058625493</v>
      </c>
      <c r="H43" s="270">
        <f t="shared" si="1"/>
        <v>0.68151168198178858</v>
      </c>
      <c r="I43" s="270">
        <f t="shared" si="1"/>
        <v>0.8517479346551533</v>
      </c>
      <c r="J43" s="270">
        <f t="shared" si="1"/>
        <v>0.99999990981935105</v>
      </c>
      <c r="N43" s="272" t="s">
        <v>545</v>
      </c>
      <c r="O43" s="270">
        <f>O42</f>
        <v>0.15879342590135606</v>
      </c>
      <c r="P43" s="270">
        <f>P42+O43</f>
        <v>0.19987499697239441</v>
      </c>
      <c r="Q43" s="270">
        <f t="shared" ref="Q43" si="2">Q42+P43</f>
        <v>0.27469582001592008</v>
      </c>
      <c r="R43" s="270">
        <f t="shared" ref="R43" si="3">R42+Q43</f>
        <v>0.37929751516284443</v>
      </c>
      <c r="S43" s="270">
        <f t="shared" ref="S43" si="4">S42+R43</f>
        <v>0.52342588899286779</v>
      </c>
      <c r="T43" s="270">
        <f t="shared" ref="T43" si="5">T42+S43</f>
        <v>0.69897401183443519</v>
      </c>
      <c r="U43" s="270">
        <f t="shared" ref="U43" si="6">U42+T43</f>
        <v>0.86137802551681353</v>
      </c>
      <c r="V43" s="270">
        <f t="shared" ref="V43" si="7">V42+U43</f>
        <v>0.99999746165095471</v>
      </c>
    </row>
    <row r="44" spans="2:25" ht="20.149999999999999" customHeight="1" x14ac:dyDescent="0.35">
      <c r="B44" s="272" t="s">
        <v>154</v>
      </c>
      <c r="C44" s="270">
        <f>'Infra Sint Prev x Real'!J26</f>
        <v>0.21379931331220511</v>
      </c>
      <c r="D44" s="270">
        <f>SUMIFS('Infra Sint Prev x Real'!$I$27:$X$27,'Infra Sint Prev x Real'!$I$10:$X$10,'Infra Sint Prev x Real'!$I$10,'Infra Sint Prev x Real'!$I$8:$X$8,D41)</f>
        <v>7.7881026513803631E-2</v>
      </c>
      <c r="E44" s="270">
        <f>SUMIFS('Infra Sint Prev x Real'!$I$27:$X$27,'Infra Sint Prev x Real'!$I$10:$X$10,'Infra Sint Prev x Real'!$I$10,'Infra Sint Prev x Real'!$I$8:$X$8,E41)</f>
        <v>6.0831626037478437E-2</v>
      </c>
      <c r="F44" s="270">
        <f>SUMIFS('Infra Sint Prev x Real'!$I$27:$X$27,'Infra Sint Prev x Real'!$I$10:$X$10,'Infra Sint Prev x Real'!$I$10,'Infra Sint Prev x Real'!$I$8:$X$8,F41)</f>
        <v>2.4782196765345675E-2</v>
      </c>
      <c r="G44" s="270">
        <f>SUMIFS('Infra Sint Prev x Real'!$I$27:$X$27,'Infra Sint Prev x Real'!$I$10:$X$10,'Infra Sint Prev x Real'!$I$10,'Infra Sint Prev x Real'!$I$8:$X$8,G41)</f>
        <v>7.0977996781019567E-3</v>
      </c>
      <c r="H44" s="270"/>
      <c r="I44" s="270"/>
      <c r="J44" s="270"/>
      <c r="N44" s="272" t="s">
        <v>154</v>
      </c>
      <c r="O44" s="270">
        <f>O42</f>
        <v>0.15879342590135606</v>
      </c>
      <c r="P44" s="270">
        <f>SUMIFS('Infra Sint Prev x Real'!$I$49:$X$49,'Infra Sint Prev x Real'!$I$10:$X$10,'Infra Sint Prev x Real'!$I$10,'Infra Sint Prev x Real'!$I$8:$X$8,D13)</f>
        <v>4.3044449699900088E-2</v>
      </c>
      <c r="Q44" s="270">
        <f>SUMIFS('Infra Sint Prev x Real'!$I$49:$X$49,'Infra Sint Prev x Real'!$I$10:$X$10,'Infra Sint Prev x Real'!$I$10,'Infra Sint Prev x Real'!$I$8:$X$8,E13)</f>
        <v>8.6505651418985668E-2</v>
      </c>
      <c r="R44" s="270">
        <f>SUMIFS('Infra Sint Prev x Real'!$I$49:$X$49,'Infra Sint Prev x Real'!$I$10:$X$10,'Infra Sint Prev x Real'!$I$10,'Infra Sint Prev x Real'!$I$8:$X$8,F13)</f>
        <v>7.6269944321138178E-2</v>
      </c>
      <c r="S44" s="270">
        <f>SUMIFS('Infra Sint Prev x Real'!$I$49:$X$49,'Infra Sint Prev x Real'!$I$10:$X$10,'Infra Sint Prev x Real'!$I$10,'Infra Sint Prev x Real'!$I$8:$X$8,G13)</f>
        <v>2.3362473670168433E-2</v>
      </c>
      <c r="T44" s="270"/>
      <c r="U44" s="270"/>
      <c r="V44" s="270"/>
    </row>
    <row r="45" spans="2:25" ht="20.149999999999999" customHeight="1" x14ac:dyDescent="0.35">
      <c r="B45" s="273" t="s">
        <v>164</v>
      </c>
      <c r="C45" s="271">
        <f>C44</f>
        <v>0.21379931331220511</v>
      </c>
      <c r="D45" s="271">
        <f>D44+C45</f>
        <v>0.29168033982600872</v>
      </c>
      <c r="E45" s="271">
        <f>E44+D45</f>
        <v>0.35251196586348715</v>
      </c>
      <c r="F45" s="271">
        <f>F44+E45</f>
        <v>0.37729416262883281</v>
      </c>
      <c r="G45" s="271">
        <f>G44+F45</f>
        <v>0.38439196230693479</v>
      </c>
      <c r="H45" s="271"/>
      <c r="I45" s="271"/>
      <c r="J45" s="271"/>
      <c r="K45" s="576"/>
      <c r="L45" s="576"/>
      <c r="M45" s="576"/>
      <c r="N45" s="273" t="s">
        <v>164</v>
      </c>
      <c r="O45" s="271">
        <f>O42</f>
        <v>0.15879342590135606</v>
      </c>
      <c r="P45" s="271">
        <f>P44+O45</f>
        <v>0.20183787560125616</v>
      </c>
      <c r="Q45" s="271">
        <f>Q44+P45</f>
        <v>0.2883435270202418</v>
      </c>
      <c r="R45" s="271">
        <f>R44+Q45</f>
        <v>0.36461347134138</v>
      </c>
      <c r="S45" s="271">
        <f>S44+R45</f>
        <v>0.38797594501154842</v>
      </c>
      <c r="T45" s="271"/>
      <c r="U45" s="271"/>
      <c r="V45" s="271"/>
      <c r="W45" s="576"/>
      <c r="X45" s="576"/>
      <c r="Y45" s="576"/>
    </row>
    <row r="46" spans="2:25" ht="20.149999999999999" customHeight="1" x14ac:dyDescent="0.35"/>
    <row r="47" spans="2:25" ht="20.149999999999999" customHeight="1" x14ac:dyDescent="0.35"/>
    <row r="48" spans="2:25" ht="20.149999999999999" customHeight="1" x14ac:dyDescent="0.35"/>
    <row r="49" spans="2:22" ht="20.149999999999999" customHeight="1" x14ac:dyDescent="0.35"/>
    <row r="50" spans="2:22" ht="20.149999999999999" customHeight="1" x14ac:dyDescent="0.35"/>
    <row r="51" spans="2:22" ht="20.149999999999999" customHeight="1" x14ac:dyDescent="0.35"/>
    <row r="52" spans="2:22" ht="20.149999999999999" customHeight="1" x14ac:dyDescent="0.35"/>
    <row r="53" spans="2:22" ht="20.149999999999999" customHeight="1" x14ac:dyDescent="0.35"/>
    <row r="54" spans="2:22" ht="20.149999999999999" customHeight="1" x14ac:dyDescent="0.35"/>
    <row r="55" spans="2:22" ht="20.149999999999999" customHeight="1" x14ac:dyDescent="0.35"/>
    <row r="56" spans="2:22" ht="20.149999999999999" customHeight="1" x14ac:dyDescent="0.35"/>
    <row r="57" spans="2:22" ht="20.149999999999999" customHeight="1" x14ac:dyDescent="0.35"/>
    <row r="58" spans="2:22" ht="20.149999999999999" customHeight="1" x14ac:dyDescent="0.35"/>
    <row r="59" spans="2:22" ht="20.149999999999999" customHeight="1" x14ac:dyDescent="0.35"/>
    <row r="60" spans="2:22" ht="20.149999999999999" customHeight="1" x14ac:dyDescent="0.35"/>
    <row r="61" spans="2:22" ht="20.149999999999999" customHeight="1" x14ac:dyDescent="0.35"/>
    <row r="62" spans="2:22" ht="20.149999999999999" customHeight="1" x14ac:dyDescent="0.35"/>
    <row r="63" spans="2:22" ht="20.149999999999999" customHeight="1" x14ac:dyDescent="0.35"/>
    <row r="64" spans="2:22" ht="24.9" customHeight="1" x14ac:dyDescent="0.35">
      <c r="B64" s="566" t="s">
        <v>157</v>
      </c>
      <c r="C64" s="291">
        <v>44440</v>
      </c>
      <c r="D64" s="291">
        <v>44470</v>
      </c>
      <c r="E64" s="291">
        <v>44501</v>
      </c>
      <c r="F64" s="291">
        <v>44531</v>
      </c>
      <c r="G64" s="291">
        <v>44562</v>
      </c>
      <c r="H64" s="291">
        <v>44593</v>
      </c>
      <c r="I64" s="291">
        <v>44621</v>
      </c>
      <c r="J64" s="291">
        <v>44652</v>
      </c>
      <c r="N64" s="566" t="s">
        <v>150</v>
      </c>
      <c r="O64" s="291">
        <v>44440</v>
      </c>
      <c r="P64" s="291">
        <v>44470</v>
      </c>
      <c r="Q64" s="291">
        <v>44501</v>
      </c>
      <c r="R64" s="291">
        <v>44531</v>
      </c>
      <c r="S64" s="291">
        <v>44562</v>
      </c>
      <c r="T64" s="291">
        <v>44593</v>
      </c>
      <c r="U64" s="291">
        <v>44621</v>
      </c>
      <c r="V64" s="291">
        <v>44652</v>
      </c>
    </row>
    <row r="65" spans="2:25" ht="20.149999999999999" customHeight="1" x14ac:dyDescent="0.35">
      <c r="B65" s="710" t="s">
        <v>544</v>
      </c>
      <c r="C65" s="269">
        <v>9.6956185533024486E-2</v>
      </c>
      <c r="D65" s="269">
        <v>0.13783796102784526</v>
      </c>
      <c r="E65" s="269">
        <v>0.17511712361357301</v>
      </c>
      <c r="F65" s="269">
        <v>0.14268566014586417</v>
      </c>
      <c r="G65" s="269">
        <v>0.12592195803081382</v>
      </c>
      <c r="H65" s="269">
        <v>7.6729043849671025E-2</v>
      </c>
      <c r="I65" s="269">
        <v>5.7464179740269045E-2</v>
      </c>
      <c r="J65" s="269">
        <v>3.4273523072544013E-2</v>
      </c>
      <c r="N65" s="710" t="s">
        <v>544</v>
      </c>
      <c r="O65" s="269">
        <v>7.6861039185559601E-2</v>
      </c>
      <c r="P65" s="269">
        <v>0.11964876436441223</v>
      </c>
      <c r="Q65" s="269">
        <v>0.15251630461719412</v>
      </c>
      <c r="R65" s="269">
        <v>0.1303651704180388</v>
      </c>
      <c r="S65" s="269">
        <v>0.10480026316079696</v>
      </c>
      <c r="T65" s="269">
        <v>6.9276076201351955E-2</v>
      </c>
      <c r="U65" s="269">
        <v>6.2868510742270428E-2</v>
      </c>
      <c r="V65" s="269">
        <v>4.4128688882515983E-2</v>
      </c>
    </row>
    <row r="66" spans="2:25" ht="20.149999999999999" customHeight="1" x14ac:dyDescent="0.35">
      <c r="B66" s="710" t="s">
        <v>545</v>
      </c>
      <c r="C66" s="270">
        <v>0.24997041190299069</v>
      </c>
      <c r="D66" s="270">
        <v>0.38780837293083592</v>
      </c>
      <c r="E66" s="270">
        <v>0.56292549654440893</v>
      </c>
      <c r="F66" s="270">
        <v>0.70561115669027308</v>
      </c>
      <c r="G66" s="270">
        <v>0.83153311472108693</v>
      </c>
      <c r="H66" s="270">
        <v>0.90826215857075798</v>
      </c>
      <c r="I66" s="270">
        <v>0.96572633831102705</v>
      </c>
      <c r="J66" s="270">
        <v>0.99999986138357111</v>
      </c>
      <c r="N66" s="710" t="s">
        <v>545</v>
      </c>
      <c r="O66" s="270">
        <v>0.31640478684501727</v>
      </c>
      <c r="P66" s="270">
        <v>0.43605355120942951</v>
      </c>
      <c r="Q66" s="270">
        <v>0.58856985582662369</v>
      </c>
      <c r="R66" s="270">
        <v>0.71893502624466255</v>
      </c>
      <c r="S66" s="270">
        <v>0.82373528940545948</v>
      </c>
      <c r="T66" s="270">
        <v>0.89301136560681149</v>
      </c>
      <c r="U66" s="270">
        <v>0.95587987634908189</v>
      </c>
      <c r="V66" s="270">
        <v>1.000008565231598</v>
      </c>
    </row>
    <row r="67" spans="2:25" ht="20.149999999999999" customHeight="1" x14ac:dyDescent="0.35">
      <c r="B67" s="272"/>
      <c r="C67" s="270"/>
      <c r="D67" s="270"/>
      <c r="E67" s="270"/>
      <c r="F67" s="270"/>
      <c r="G67" s="270"/>
      <c r="H67" s="270"/>
      <c r="I67" s="270"/>
      <c r="J67" s="270"/>
      <c r="N67" s="272"/>
      <c r="O67" s="270"/>
      <c r="P67" s="270"/>
      <c r="Q67" s="270"/>
      <c r="R67" s="270"/>
      <c r="S67" s="270"/>
      <c r="T67" s="270"/>
      <c r="U67" s="270"/>
      <c r="V67" s="270"/>
    </row>
    <row r="68" spans="2:25" ht="20.149999999999999" customHeight="1" x14ac:dyDescent="0.35">
      <c r="B68" s="576"/>
      <c r="C68" s="576"/>
      <c r="D68" s="576"/>
      <c r="E68" s="576"/>
      <c r="F68" s="576"/>
      <c r="G68" s="576"/>
      <c r="H68" s="576"/>
      <c r="I68" s="576"/>
      <c r="J68" s="576"/>
      <c r="K68" s="576"/>
      <c r="L68" s="576"/>
      <c r="M68" s="576"/>
      <c r="N68" s="273"/>
      <c r="O68" s="271"/>
      <c r="P68" s="271"/>
      <c r="Q68" s="271"/>
      <c r="R68" s="271"/>
      <c r="S68" s="271"/>
      <c r="T68" s="271"/>
      <c r="U68" s="271"/>
      <c r="V68" s="271"/>
      <c r="W68" s="576"/>
      <c r="X68" s="576"/>
      <c r="Y68" s="576"/>
    </row>
    <row r="70" spans="2:25" x14ac:dyDescent="0.35">
      <c r="B70" s="803" t="s">
        <v>548</v>
      </c>
      <c r="C70" s="804"/>
      <c r="D70" s="804"/>
      <c r="E70" s="804"/>
      <c r="F70" s="804"/>
      <c r="G70" s="804"/>
      <c r="H70" s="804"/>
      <c r="I70" s="804"/>
      <c r="J70" s="804"/>
      <c r="K70" s="804"/>
      <c r="L70" s="804"/>
      <c r="M70" s="804"/>
      <c r="N70" s="804"/>
      <c r="O70" s="804"/>
      <c r="P70" s="804"/>
      <c r="Q70" s="804"/>
      <c r="R70" s="804"/>
      <c r="S70" s="804"/>
      <c r="T70" s="804"/>
      <c r="U70" s="804"/>
      <c r="V70" s="804"/>
      <c r="W70" s="804"/>
      <c r="X70" s="804"/>
      <c r="Y70" s="805"/>
    </row>
    <row r="71" spans="2:25" x14ac:dyDescent="0.35">
      <c r="B71" s="806"/>
      <c r="C71" s="807"/>
      <c r="D71" s="807"/>
      <c r="E71" s="807"/>
      <c r="F71" s="807"/>
      <c r="G71" s="807"/>
      <c r="H71" s="807"/>
      <c r="I71" s="807"/>
      <c r="J71" s="807"/>
      <c r="K71" s="807"/>
      <c r="L71" s="807"/>
      <c r="M71" s="807"/>
      <c r="N71" s="807"/>
      <c r="O71" s="807"/>
      <c r="P71" s="807"/>
      <c r="Q71" s="807"/>
      <c r="R71" s="807"/>
      <c r="S71" s="807"/>
      <c r="T71" s="807"/>
      <c r="U71" s="807"/>
      <c r="V71" s="807"/>
      <c r="W71" s="807"/>
      <c r="X71" s="807"/>
      <c r="Y71" s="808"/>
    </row>
    <row r="72" spans="2:25" x14ac:dyDescent="0.35">
      <c r="B72" s="809"/>
      <c r="C72" s="810"/>
      <c r="D72" s="810"/>
      <c r="E72" s="810"/>
      <c r="F72" s="810"/>
      <c r="G72" s="810"/>
      <c r="H72" s="810"/>
      <c r="I72" s="810"/>
      <c r="J72" s="810"/>
      <c r="K72" s="810"/>
      <c r="L72" s="810"/>
      <c r="M72" s="810"/>
      <c r="N72" s="810"/>
      <c r="O72" s="810"/>
      <c r="P72" s="810"/>
      <c r="Q72" s="810"/>
      <c r="R72" s="810"/>
      <c r="S72" s="810"/>
      <c r="T72" s="810"/>
      <c r="U72" s="810"/>
      <c r="V72" s="810"/>
      <c r="W72" s="810"/>
      <c r="X72" s="810"/>
      <c r="Y72" s="811"/>
    </row>
    <row r="76" spans="2:25" x14ac:dyDescent="0.35">
      <c r="B76" s="710" t="s">
        <v>503</v>
      </c>
      <c r="N76" s="710" t="s">
        <v>150</v>
      </c>
    </row>
    <row r="77" spans="2:25" ht="20.149999999999999" customHeight="1" x14ac:dyDescent="0.35">
      <c r="B77" s="710" t="s">
        <v>543</v>
      </c>
      <c r="C77" s="270">
        <f>C45-C43</f>
        <v>0</v>
      </c>
      <c r="D77" s="270">
        <f t="shared" ref="D77:G77" si="8">D45-D43</f>
        <v>2.8524247368083455E-2</v>
      </c>
      <c r="E77" s="270">
        <f t="shared" si="8"/>
        <v>1.2033823553128042E-2</v>
      </c>
      <c r="F77" s="270">
        <f t="shared" si="8"/>
        <v>-4.8768539351905782E-2</v>
      </c>
      <c r="G77" s="270">
        <f t="shared" si="8"/>
        <v>-0.13884800827932015</v>
      </c>
      <c r="H77" s="270"/>
      <c r="I77" s="270"/>
      <c r="J77" s="270"/>
      <c r="N77" s="710" t="s">
        <v>543</v>
      </c>
      <c r="O77" s="270">
        <f>O45-O43</f>
        <v>0</v>
      </c>
      <c r="P77" s="270">
        <f t="shared" ref="P77:S77" si="9">P45-P43</f>
        <v>1.9628786288617417E-3</v>
      </c>
      <c r="Q77" s="270">
        <f t="shared" si="9"/>
        <v>1.3647707004321719E-2</v>
      </c>
      <c r="R77" s="270">
        <f t="shared" si="9"/>
        <v>-1.4684043821464432E-2</v>
      </c>
      <c r="S77" s="270">
        <f t="shared" si="9"/>
        <v>-0.13544994398131938</v>
      </c>
      <c r="T77" s="270"/>
      <c r="U77" s="270"/>
      <c r="V77" s="270"/>
    </row>
  </sheetData>
  <mergeCells count="1">
    <mergeCell ref="B70:Y72"/>
  </mergeCells>
  <dataValidations disablePrompts="1" count="2">
    <dataValidation type="list" allowBlank="1" showInputMessage="1" showErrorMessage="1" sqref="B13" xr:uid="{00000000-0002-0000-0200-000000000000}">
      <formula1>"INFRA,EPC, INFRA E EPC,"</formula1>
    </dataValidation>
    <dataValidation allowBlank="1" showInputMessage="1" showErrorMessage="1" sqref="N64" xr:uid="{00000000-0002-0000-0200-000001000000}"/>
  </dataValidations>
  <printOptions horizontalCentered="1"/>
  <pageMargins left="0.19685039370078741" right="0.19685039370078741" top="0.78740157480314965" bottom="0.78740157480314965" header="0.31496062992125984" footer="0.31496062992125984"/>
  <pageSetup paperSize="9" scale="50" fitToHeight="2" orientation="landscape" r:id="rId1"/>
  <rowBreaks count="1" manualBreakCount="1">
    <brk id="45" max="36"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T82"/>
  <sheetViews>
    <sheetView showGridLines="0" topLeftCell="A52" workbookViewId="0">
      <selection activeCell="N23" sqref="N23"/>
    </sheetView>
  </sheetViews>
  <sheetFormatPr defaultRowHeight="14.5" x14ac:dyDescent="0.35"/>
  <cols>
    <col min="2" max="2" width="39.08984375" customWidth="1"/>
    <col min="3" max="3" width="8.90625" bestFit="1" customWidth="1"/>
    <col min="18" max="18" width="10.6328125" bestFit="1" customWidth="1"/>
    <col min="20" max="20" width="10.6328125" bestFit="1" customWidth="1"/>
  </cols>
  <sheetData>
    <row r="2" spans="1:20" x14ac:dyDescent="0.35">
      <c r="D2" s="292">
        <v>44256</v>
      </c>
      <c r="E2" s="295">
        <v>44287</v>
      </c>
      <c r="F2" s="295">
        <v>44317</v>
      </c>
      <c r="G2" s="295">
        <v>44348</v>
      </c>
      <c r="H2" s="295">
        <v>44378</v>
      </c>
      <c r="I2" s="295">
        <v>44409</v>
      </c>
      <c r="J2" s="295">
        <v>44440</v>
      </c>
      <c r="K2" s="295">
        <v>44470</v>
      </c>
      <c r="L2" s="295">
        <v>44501</v>
      </c>
      <c r="M2" s="295">
        <v>44531</v>
      </c>
      <c r="N2" s="295">
        <v>44562</v>
      </c>
      <c r="O2" s="295">
        <v>44593</v>
      </c>
      <c r="P2" s="295">
        <v>44621</v>
      </c>
      <c r="Q2" s="296">
        <v>44652</v>
      </c>
      <c r="R2" s="292">
        <f>DATE(YEAR(Graficos!X2),MONTH(Graficos!X2),DAY(1))</f>
        <v>44562</v>
      </c>
      <c r="T2" s="485"/>
    </row>
    <row r="3" spans="1:20" x14ac:dyDescent="0.35">
      <c r="A3" s="572" t="s">
        <v>106</v>
      </c>
      <c r="B3" s="188" t="s">
        <v>73</v>
      </c>
      <c r="C3" s="297" t="s">
        <v>153</v>
      </c>
      <c r="D3" s="298"/>
      <c r="E3" s="298"/>
      <c r="F3" s="298"/>
      <c r="G3" s="298"/>
      <c r="H3" s="298"/>
      <c r="I3" s="298"/>
      <c r="J3" s="298">
        <f>SUMIFS('Infra Sint Prev x Real'!$I11:$X11,'Infra Sint Prev x Real'!$I$8:$X$8,J$2,'Infra Sint Prev x Real'!$I$10:$X$10,'Infra Sint Prev x Real'!$I$10)</f>
        <v>0.21719583670962167</v>
      </c>
      <c r="K3" s="298">
        <f>SUMIFS('Infra Sint Prev x Real'!$I11:$X11,'Infra Sint Prev x Real'!$I$8:$X$8,K$2,'Infra Sint Prev x Real'!$I$10:$X$10,'Infra Sint Prev x Real'!$I$10)</f>
        <v>8.4426435325395094E-2</v>
      </c>
      <c r="L3" s="298">
        <f>SUMIFS('Infra Sint Prev x Real'!$I11:$X11,'Infra Sint Prev x Real'!$I$8:$X$8,L$2,'Infra Sint Prev x Real'!$I$10:$X$10,'Infra Sint Prev x Real'!$I$10)</f>
        <v>0.12533323867538734</v>
      </c>
      <c r="M3" s="298">
        <f>SUMIFS('Infra Sint Prev x Real'!$I11:$X11,'Infra Sint Prev x Real'!$I$8:$X$8,M$2,'Infra Sint Prev x Real'!$I$10:$X$10,'Infra Sint Prev x Real'!$I$10)</f>
        <v>7.8570707972478754E-2</v>
      </c>
      <c r="N3" s="298">
        <f>SUMIFS('Infra Sint Prev x Real'!$I11:$X11,'Infra Sint Prev x Real'!$I$8:$X$8,N$2,'Infra Sint Prev x Real'!$I$10:$X$10,'Infra Sint Prev x Real'!$I$10)</f>
        <v>7.2907507229232643E-2</v>
      </c>
      <c r="O3" s="298">
        <f>SUMIFS('Infra Sint Prev x Real'!$I11:$X11,'Infra Sint Prev x Real'!$I$8:$X$8,O$2,'Infra Sint Prev x Real'!$I$10:$X$10,'Infra Sint Prev x Real'!$I$10)</f>
        <v>0.12738812248332526</v>
      </c>
      <c r="P3" s="298">
        <f>SUMIFS('Infra Sint Prev x Real'!$I11:$X11,'Infra Sint Prev x Real'!$I$8:$X$8,P$2,'Infra Sint Prev x Real'!$I$10:$X$10,'Infra Sint Prev x Real'!$I$10)</f>
        <v>0.16792279402991372</v>
      </c>
      <c r="Q3" s="299">
        <f>SUMIFS('Infra Sint Prev x Real'!$I11:$X11,'Infra Sint Prev x Real'!$I$8:$X$8,Q$2,'Infra Sint Prev x Real'!$I$10:$X$10,'Infra Sint Prev x Real'!$I$10)</f>
        <v>0.10745185942159738</v>
      </c>
      <c r="R3" s="299">
        <f>SUMIFS(D4:Q4,$D$2:$Q$2,$R$2)</f>
        <v>0.59723722406516366</v>
      </c>
    </row>
    <row r="4" spans="1:20" x14ac:dyDescent="0.35">
      <c r="A4" s="572" t="s">
        <v>106</v>
      </c>
      <c r="B4" s="304"/>
      <c r="C4" s="293" t="s">
        <v>163</v>
      </c>
      <c r="D4" s="300"/>
      <c r="E4" s="300"/>
      <c r="F4" s="300"/>
      <c r="G4" s="300"/>
      <c r="H4" s="300"/>
      <c r="I4" s="300"/>
      <c r="J4" s="300">
        <f>'Infra Sint Prev x Real'!J11</f>
        <v>0.23599933486266975</v>
      </c>
      <c r="K4" s="300">
        <f t="shared" ref="K4:Q4" si="0">K3+J4</f>
        <v>0.32042577018806484</v>
      </c>
      <c r="L4" s="300">
        <f t="shared" si="0"/>
        <v>0.44575900886345221</v>
      </c>
      <c r="M4" s="300">
        <f t="shared" si="0"/>
        <v>0.52432971683593099</v>
      </c>
      <c r="N4" s="300">
        <f t="shared" si="0"/>
        <v>0.59723722406516366</v>
      </c>
      <c r="O4" s="300">
        <f t="shared" si="0"/>
        <v>0.72462534654848887</v>
      </c>
      <c r="P4" s="300">
        <f t="shared" si="0"/>
        <v>0.89254814057840259</v>
      </c>
      <c r="Q4" s="301">
        <f t="shared" si="0"/>
        <v>1</v>
      </c>
      <c r="R4" s="301"/>
    </row>
    <row r="5" spans="1:20" x14ac:dyDescent="0.35">
      <c r="A5" s="572" t="s">
        <v>106</v>
      </c>
      <c r="B5" s="304"/>
      <c r="C5" s="293" t="s">
        <v>154</v>
      </c>
      <c r="D5" s="300"/>
      <c r="E5" s="300"/>
      <c r="F5" s="300"/>
      <c r="G5" s="300"/>
      <c r="H5" s="300"/>
      <c r="I5" s="300"/>
      <c r="J5" s="300">
        <f>SUMIFS('Infra Sint Prev x Real'!$I12:$X12,'Infra Sint Prev x Real'!$I$8:$X$8,J$2,'Infra Sint Prev x Real'!$I$10:$X$10,'Infra Sint Prev x Real'!$I$10)</f>
        <v>0.21720788896270804</v>
      </c>
      <c r="K5" s="300">
        <f>SUMIFS('Infra Sint Prev x Real'!$I12:$X12,'Infra Sint Prev x Real'!$I$8:$X$8,K$2,'Infra Sint Prev x Real'!$I$10:$X$10,'Infra Sint Prev x Real'!$I$10)</f>
        <v>0.11353943698903962</v>
      </c>
      <c r="L5" s="300">
        <f>SUMIFS('Infra Sint Prev x Real'!$I12:$X12,'Infra Sint Prev x Real'!$I$8:$X$8,L$2,'Infra Sint Prev x Real'!$I$10:$X$10,'Infra Sint Prev x Real'!$I$10)</f>
        <v>0.11321556638256471</v>
      </c>
      <c r="M5" s="300">
        <f>SUMIFS('Infra Sint Prev x Real'!$I12:$X12,'Infra Sint Prev x Real'!$I$8:$X$8,M$2,'Infra Sint Prev x Real'!$I$10:$X$10,'Infra Sint Prev x Real'!$I$10)</f>
        <v>1.5256416811583906E-2</v>
      </c>
      <c r="N5" s="300">
        <f>SUMIFS('Infra Sint Prev x Real'!$I12:$X12,'Infra Sint Prev x Real'!$I$8:$X$8,N$2,'Infra Sint Prev x Real'!$I$10:$X$10,'Infra Sint Prev x Real'!$I$10)</f>
        <v>1.7428359746447568E-2</v>
      </c>
      <c r="O5" s="300">
        <f>SUMIFS('Infra Sint Prev x Real'!$I12:$X12,'Infra Sint Prev x Real'!$I$8:$X$8,O$2,'Infra Sint Prev x Real'!$I$10:$X$10,'Infra Sint Prev x Real'!$I$10)</f>
        <v>0</v>
      </c>
      <c r="P5" s="300">
        <f>SUMIFS('Infra Sint Prev x Real'!$I12:$X12,'Infra Sint Prev x Real'!$I$8:$X$8,P$2,'Infra Sint Prev x Real'!$I$10:$X$10,'Infra Sint Prev x Real'!$I$10)</f>
        <v>0</v>
      </c>
      <c r="Q5" s="301">
        <f>SUMIFS('Infra Sint Prev x Real'!$I12:$X12,'Infra Sint Prev x Real'!$I$8:$X$8,Q$2,'Infra Sint Prev x Real'!$I$10:$X$10,'Infra Sint Prev x Real'!$I$10)</f>
        <v>0</v>
      </c>
      <c r="R5" s="299">
        <f>SUMIFS(D6:Q6,$D$2:$Q$2,$R$2)</f>
        <v>0.49545116704539194</v>
      </c>
    </row>
    <row r="6" spans="1:20" x14ac:dyDescent="0.35">
      <c r="A6" s="572" t="s">
        <v>106</v>
      </c>
      <c r="B6" s="304"/>
      <c r="C6" s="293" t="s">
        <v>164</v>
      </c>
      <c r="D6" s="300"/>
      <c r="E6" s="300"/>
      <c r="F6" s="300"/>
      <c r="G6" s="300"/>
      <c r="H6" s="300"/>
      <c r="I6" s="300"/>
      <c r="J6" s="300">
        <f>'Infra Sint Prev x Real'!J12</f>
        <v>0.23601138711575614</v>
      </c>
      <c r="K6" s="300">
        <f t="shared" ref="K6" si="1">K5+J6</f>
        <v>0.34955082410479577</v>
      </c>
      <c r="L6" s="300">
        <f t="shared" ref="L6" si="2">L5+K6</f>
        <v>0.46276639048736046</v>
      </c>
      <c r="M6" s="300">
        <f t="shared" ref="M6" si="3">M5+L6</f>
        <v>0.47802280729894436</v>
      </c>
      <c r="N6" s="300">
        <f t="shared" ref="N6" si="4">N5+M6</f>
        <v>0.49545116704539194</v>
      </c>
      <c r="O6" s="300">
        <f t="shared" ref="O6" si="5">O5+N6</f>
        <v>0.49545116704539194</v>
      </c>
      <c r="P6" s="300">
        <f t="shared" ref="P6" si="6">P5+O6</f>
        <v>0.49545116704539194</v>
      </c>
      <c r="Q6" s="301">
        <f t="shared" ref="Q6" si="7">Q5+P6</f>
        <v>0.49545116704539194</v>
      </c>
      <c r="R6" s="303"/>
    </row>
    <row r="7" spans="1:20" x14ac:dyDescent="0.35">
      <c r="A7" s="572" t="s">
        <v>106</v>
      </c>
      <c r="B7" s="304"/>
      <c r="C7" s="567" t="s">
        <v>458</v>
      </c>
      <c r="D7" s="300"/>
      <c r="E7" s="300"/>
      <c r="F7" s="300"/>
      <c r="G7" s="300"/>
      <c r="H7" s="300"/>
      <c r="I7" s="300"/>
      <c r="J7" s="300">
        <v>0.29131094227055321</v>
      </c>
      <c r="K7" s="300">
        <v>0.34623050537329741</v>
      </c>
      <c r="L7" s="300">
        <v>0.16550703203745701</v>
      </c>
      <c r="M7" s="300">
        <v>4.3056108702233302E-2</v>
      </c>
      <c r="N7" s="300">
        <v>4.3056108702233302E-2</v>
      </c>
      <c r="O7" s="300">
        <v>1.4352036234077768E-2</v>
      </c>
      <c r="P7" s="300">
        <v>0</v>
      </c>
      <c r="Q7" s="301">
        <v>0</v>
      </c>
      <c r="R7" s="299">
        <f>SUMIFS(D8:Q8,$D$2:$Q$2,$R$2)</f>
        <v>0.98564759678863179</v>
      </c>
    </row>
    <row r="8" spans="1:20" x14ac:dyDescent="0.35">
      <c r="A8" s="572" t="s">
        <v>106</v>
      </c>
      <c r="B8" s="304"/>
      <c r="C8" s="293" t="s">
        <v>459</v>
      </c>
      <c r="D8" s="300"/>
      <c r="E8" s="300"/>
      <c r="F8" s="300"/>
      <c r="G8" s="300"/>
      <c r="H8" s="300"/>
      <c r="I8" s="300"/>
      <c r="J8" s="300">
        <v>0.38779784197341072</v>
      </c>
      <c r="K8" s="300">
        <v>0.73402834734670819</v>
      </c>
      <c r="L8" s="300">
        <v>0.89953537938416517</v>
      </c>
      <c r="M8" s="300">
        <v>0.94259148808639848</v>
      </c>
      <c r="N8" s="300">
        <v>0.98564759678863179</v>
      </c>
      <c r="O8" s="300">
        <v>0.99999963302270956</v>
      </c>
      <c r="P8" s="300">
        <v>0.99999963302270956</v>
      </c>
      <c r="Q8" s="301">
        <v>0.99999963302270956</v>
      </c>
      <c r="R8" s="301"/>
    </row>
    <row r="9" spans="1:20" x14ac:dyDescent="0.35">
      <c r="A9" s="572" t="s">
        <v>107</v>
      </c>
      <c r="B9" s="188" t="s">
        <v>76</v>
      </c>
      <c r="C9" s="297" t="s">
        <v>153</v>
      </c>
      <c r="D9" s="298"/>
      <c r="E9" s="298"/>
      <c r="F9" s="298"/>
      <c r="G9" s="298"/>
      <c r="H9" s="298"/>
      <c r="I9" s="298"/>
      <c r="J9" s="298">
        <f>SUMIFS('Infra Sint Prev x Real'!$I13:$X13,'Infra Sint Prev x Real'!$I$8:$X$8,J$2,'Infra Sint Prev x Real'!$I$10:$X$10,'Infra Sint Prev x Real'!$I$10)</f>
        <v>4.4383558997261985E-2</v>
      </c>
      <c r="K9" s="298">
        <f>SUMIFS('Infra Sint Prev x Real'!$I13:$X13,'Infra Sint Prev x Real'!$I$8:$X$8,K$2,'Infra Sint Prev x Real'!$I$10:$X$10,'Infra Sint Prev x Real'!$I$10)</f>
        <v>5.151152495366907E-2</v>
      </c>
      <c r="L9" s="298">
        <f>SUMIFS('Infra Sint Prev x Real'!$I13:$X13,'Infra Sint Prev x Real'!$I$8:$X$8,L$2,'Infra Sint Prev x Real'!$I$10:$X$10,'Infra Sint Prev x Real'!$I$10)</f>
        <v>0.10663967656396257</v>
      </c>
      <c r="M9" s="298">
        <f>SUMIFS('Infra Sint Prev x Real'!$I13:$X13,'Infra Sint Prev x Real'!$I$8:$X$8,M$2,'Infra Sint Prev x Real'!$I$10:$X$10,'Infra Sint Prev x Real'!$I$10)</f>
        <v>0.14638661743055706</v>
      </c>
      <c r="N9" s="298">
        <f>SUMIFS('Infra Sint Prev x Real'!$I13:$X13,'Infra Sint Prev x Real'!$I$8:$X$8,N$2,'Infra Sint Prev x Real'!$I$10:$X$10,'Infra Sint Prev x Real'!$I$10)</f>
        <v>0.13336171092555138</v>
      </c>
      <c r="O9" s="298">
        <f>SUMIFS('Infra Sint Prev x Real'!$I13:$X13,'Infra Sint Prev x Real'!$I$8:$X$8,O$2,'Infra Sint Prev x Real'!$I$10:$X$10,'Infra Sint Prev x Real'!$I$10)</f>
        <v>0.16613984981123422</v>
      </c>
      <c r="P9" s="298">
        <f>SUMIFS('Infra Sint Prev x Real'!$I13:$X13,'Infra Sint Prev x Real'!$I$8:$X$8,P$2,'Infra Sint Prev x Real'!$I$10:$X$10,'Infra Sint Prev x Real'!$I$10)</f>
        <v>0.16655063911448117</v>
      </c>
      <c r="Q9" s="299">
        <f>SUMIFS('Infra Sint Prev x Real'!$I13:$X13,'Infra Sint Prev x Real'!$I$8:$X$8,Q$2,'Infra Sint Prev x Real'!$I$10:$X$10,'Infra Sint Prev x Real'!$I$10)</f>
        <v>0.10966519542958085</v>
      </c>
      <c r="R9" s="299">
        <f>SUMIFS(D10:Q10,$D$2:$Q$2,$R$2)</f>
        <v>0.55764402992991191</v>
      </c>
    </row>
    <row r="10" spans="1:20" x14ac:dyDescent="0.35">
      <c r="A10" s="572" t="s">
        <v>107</v>
      </c>
      <c r="B10" s="304"/>
      <c r="C10" s="293" t="s">
        <v>163</v>
      </c>
      <c r="D10" s="300"/>
      <c r="E10" s="300"/>
      <c r="F10" s="300"/>
      <c r="G10" s="300"/>
      <c r="H10" s="300"/>
      <c r="I10" s="300"/>
      <c r="J10" s="300">
        <f>'Infra Sint Prev x Real'!J13</f>
        <v>0.11974450005617178</v>
      </c>
      <c r="K10" s="300">
        <f>K9+J10</f>
        <v>0.17125602500984086</v>
      </c>
      <c r="L10" s="300">
        <f t="shared" ref="L10:Q10" si="8">L9+K10</f>
        <v>0.27789570157380344</v>
      </c>
      <c r="M10" s="300">
        <f t="shared" si="8"/>
        <v>0.42428231900436053</v>
      </c>
      <c r="N10" s="300">
        <f t="shared" si="8"/>
        <v>0.55764402992991191</v>
      </c>
      <c r="O10" s="300">
        <f t="shared" si="8"/>
        <v>0.72378387974114611</v>
      </c>
      <c r="P10" s="300">
        <f t="shared" si="8"/>
        <v>0.89033451885562731</v>
      </c>
      <c r="Q10" s="301">
        <f t="shared" si="8"/>
        <v>0.99999971428520817</v>
      </c>
      <c r="R10" s="301"/>
    </row>
    <row r="11" spans="1:20" x14ac:dyDescent="0.35">
      <c r="A11" s="572" t="s">
        <v>107</v>
      </c>
      <c r="B11" s="304"/>
      <c r="C11" s="293" t="s">
        <v>154</v>
      </c>
      <c r="D11" s="300"/>
      <c r="E11" s="300"/>
      <c r="F11" s="300"/>
      <c r="G11" s="300"/>
      <c r="H11" s="300"/>
      <c r="I11" s="300"/>
      <c r="J11" s="300">
        <f>SUMIFS('Infra Sint Prev x Real'!$I14:$X14,'Infra Sint Prev x Real'!$I$8:$X$8,J$2,'Infra Sint Prev x Real'!$I$10:$X$10,'Infra Sint Prev x Real'!$I$10)</f>
        <v>4.4383558997262006E-2</v>
      </c>
      <c r="K11" s="300">
        <f>SUMIFS('Infra Sint Prev x Real'!$I14:$X14,'Infra Sint Prev x Real'!$I$8:$X$8,K$2,'Infra Sint Prev x Real'!$I$10:$X$10,'Infra Sint Prev x Real'!$I$10)</f>
        <v>0.12266215746591928</v>
      </c>
      <c r="L11" s="300">
        <f>SUMIFS('Infra Sint Prev x Real'!$I14:$X14,'Infra Sint Prev x Real'!$I$8:$X$8,L$2,'Infra Sint Prev x Real'!$I$10:$X$10,'Infra Sint Prev x Real'!$I$10)</f>
        <v>1.8293059247419342E-2</v>
      </c>
      <c r="M11" s="300">
        <f>SUMIFS('Infra Sint Prev x Real'!$I14:$X14,'Infra Sint Prev x Real'!$I$8:$X$8,M$2,'Infra Sint Prev x Real'!$I$10:$X$10,'Infra Sint Prev x Real'!$I$10)</f>
        <v>2.3666562185996078E-2</v>
      </c>
      <c r="N11" s="300">
        <f>SUMIFS('Infra Sint Prev x Real'!$I14:$X14,'Infra Sint Prev x Real'!$I$8:$X$8,N$2,'Infra Sint Prev x Real'!$I$10:$X$10,'Infra Sint Prev x Real'!$I$10)</f>
        <v>7.8435250511249229E-4</v>
      </c>
      <c r="O11" s="300">
        <f>SUMIFS('Infra Sint Prev x Real'!$I14:$X14,'Infra Sint Prev x Real'!$I$8:$X$8,O$2,'Infra Sint Prev x Real'!$I$10:$X$10,'Infra Sint Prev x Real'!$I$10)</f>
        <v>0</v>
      </c>
      <c r="P11" s="300">
        <f>SUMIFS('Infra Sint Prev x Real'!$I14:$X14,'Infra Sint Prev x Real'!$I$8:$X$8,P$2,'Infra Sint Prev x Real'!$I$10:$X$10,'Infra Sint Prev x Real'!$I$10)</f>
        <v>0</v>
      </c>
      <c r="Q11" s="301">
        <f>SUMIFS('Infra Sint Prev x Real'!$I14:$X14,'Infra Sint Prev x Real'!$I$8:$X$8,Q$2,'Infra Sint Prev x Real'!$I$10:$X$10,'Infra Sint Prev x Real'!$I$10)</f>
        <v>0</v>
      </c>
      <c r="R11" s="299">
        <f>SUMIFS(D12:Q12,$D$2:$Q$2,$R$2)</f>
        <v>0.28515063146061898</v>
      </c>
    </row>
    <row r="12" spans="1:20" x14ac:dyDescent="0.35">
      <c r="A12" s="572" t="s">
        <v>107</v>
      </c>
      <c r="B12" s="304"/>
      <c r="C12" s="293" t="s">
        <v>164</v>
      </c>
      <c r="D12" s="300"/>
      <c r="E12" s="300"/>
      <c r="F12" s="300"/>
      <c r="G12" s="300"/>
      <c r="H12" s="300"/>
      <c r="I12" s="300"/>
      <c r="J12" s="300">
        <f>J10</f>
        <v>0.11974450005617178</v>
      </c>
      <c r="K12" s="300">
        <f>K11+J12</f>
        <v>0.24240665752209106</v>
      </c>
      <c r="L12" s="300">
        <f t="shared" ref="L12:Q12" si="9">L11+K12</f>
        <v>0.26069971676951043</v>
      </c>
      <c r="M12" s="300">
        <f t="shared" si="9"/>
        <v>0.28436627895550648</v>
      </c>
      <c r="N12" s="300">
        <f t="shared" si="9"/>
        <v>0.28515063146061898</v>
      </c>
      <c r="O12" s="300">
        <f t="shared" si="9"/>
        <v>0.28515063146061898</v>
      </c>
      <c r="P12" s="300">
        <f t="shared" si="9"/>
        <v>0.28515063146061898</v>
      </c>
      <c r="Q12" s="301">
        <f t="shared" si="9"/>
        <v>0.28515063146061898</v>
      </c>
      <c r="R12" s="303"/>
    </row>
    <row r="13" spans="1:20" x14ac:dyDescent="0.35">
      <c r="A13" s="572" t="s">
        <v>107</v>
      </c>
      <c r="B13" s="304"/>
      <c r="C13" s="567" t="s">
        <v>458</v>
      </c>
      <c r="D13" s="300"/>
      <c r="E13" s="300"/>
      <c r="F13" s="300"/>
      <c r="G13" s="300"/>
      <c r="H13" s="300"/>
      <c r="I13" s="300"/>
      <c r="J13" s="300">
        <v>7.146445348010684E-2</v>
      </c>
      <c r="K13" s="300">
        <v>0.15216576082913985</v>
      </c>
      <c r="L13" s="300">
        <v>0.26917254373365224</v>
      </c>
      <c r="M13" s="300">
        <v>0.25242972408612097</v>
      </c>
      <c r="N13" s="300">
        <v>0.17566864483791797</v>
      </c>
      <c r="O13" s="300">
        <v>2.0312871996349471E-2</v>
      </c>
      <c r="P13" s="300">
        <v>1.0911796968081677E-2</v>
      </c>
      <c r="Q13" s="301">
        <v>0</v>
      </c>
      <c r="R13" s="299">
        <f>SUMIFS(D14:Q14,$D$2:$Q$2,$R$2)</f>
        <v>0.96877633809866159</v>
      </c>
    </row>
    <row r="14" spans="1:20" x14ac:dyDescent="0.35">
      <c r="A14" s="572" t="s">
        <v>107</v>
      </c>
      <c r="B14" s="304"/>
      <c r="C14" s="293" t="s">
        <v>459</v>
      </c>
      <c r="D14" s="300"/>
      <c r="E14" s="300"/>
      <c r="F14" s="300"/>
      <c r="G14" s="300"/>
      <c r="H14" s="300"/>
      <c r="I14" s="300"/>
      <c r="J14" s="300">
        <v>0.11933966461183051</v>
      </c>
      <c r="K14" s="300">
        <v>0.27150542544097034</v>
      </c>
      <c r="L14" s="300">
        <v>0.54067796917462263</v>
      </c>
      <c r="M14" s="300">
        <v>0.7931076932607436</v>
      </c>
      <c r="N14" s="300">
        <v>0.96877633809866159</v>
      </c>
      <c r="O14" s="300">
        <v>0.98908921009501105</v>
      </c>
      <c r="P14" s="300">
        <v>1.0000010070630927</v>
      </c>
      <c r="Q14" s="301">
        <v>1.0000010070630927</v>
      </c>
      <c r="R14" s="301"/>
    </row>
    <row r="15" spans="1:20" x14ac:dyDescent="0.35">
      <c r="A15" s="572" t="s">
        <v>108</v>
      </c>
      <c r="B15" s="188" t="s">
        <v>101</v>
      </c>
      <c r="C15" s="297" t="s">
        <v>153</v>
      </c>
      <c r="D15" s="298"/>
      <c r="E15" s="298"/>
      <c r="F15" s="298"/>
      <c r="G15" s="298"/>
      <c r="H15" s="298"/>
      <c r="I15" s="298"/>
      <c r="J15" s="298">
        <f>SUMIFS('Infra Sint Prev x Real'!$I15:$X15,'Infra Sint Prev x Real'!$I$8:$X$8,J$2,'Infra Sint Prev x Real'!$I$10:$X$10,'Infra Sint Prev x Real'!$I$10)</f>
        <v>2.2905510882590276E-2</v>
      </c>
      <c r="K15" s="298">
        <f>SUMIFS('Infra Sint Prev x Real'!$I15:$X15,'Infra Sint Prev x Real'!$I$8:$X$8,K$2,'Infra Sint Prev x Real'!$I$10:$X$10,'Infra Sint Prev x Real'!$I$10)</f>
        <v>2.1780543511761216E-2</v>
      </c>
      <c r="L15" s="298">
        <f>SUMIFS('Infra Sint Prev x Real'!$I15:$X15,'Infra Sint Prev x Real'!$I$8:$X$8,L$2,'Infra Sint Prev x Real'!$I$10:$X$10,'Infra Sint Prev x Real'!$I$10)</f>
        <v>2.3430999621636275E-2</v>
      </c>
      <c r="M15" s="298">
        <f>SUMIFS('Infra Sint Prev x Real'!$I15:$X15,'Infra Sint Prev x Real'!$I$8:$X$8,M$2,'Infra Sint Prev x Real'!$I$10:$X$10,'Infra Sint Prev x Real'!$I$10)</f>
        <v>2.4054521586932859E-2</v>
      </c>
      <c r="N15" s="298">
        <f>SUMIFS('Infra Sint Prev x Real'!$I15:$X15,'Infra Sint Prev x Real'!$I$8:$X$8,N$2,'Infra Sint Prev x Real'!$I$10:$X$10,'Infra Sint Prev x Real'!$I$10)</f>
        <v>4.3334548861060057E-2</v>
      </c>
      <c r="O15" s="298">
        <f>SUMIFS('Infra Sint Prev x Real'!$I15:$X15,'Infra Sint Prev x Real'!$I$8:$X$8,O$2,'Infra Sint Prev x Real'!$I$10:$X$10,'Infra Sint Prev x Real'!$I$10)</f>
        <v>2.3391603656914398E-2</v>
      </c>
      <c r="P15" s="298">
        <f>SUMIFS('Infra Sint Prev x Real'!$I15:$X15,'Infra Sint Prev x Real'!$I$8:$X$8,P$2,'Infra Sint Prev x Real'!$I$10:$X$10,'Infra Sint Prev x Real'!$I$10)</f>
        <v>2.6838123956017639E-2</v>
      </c>
      <c r="Q15" s="299">
        <f>SUMIFS('Infra Sint Prev x Real'!$I15:$X15,'Infra Sint Prev x Real'!$I$8:$X$8,Q$2,'Infra Sint Prev x Real'!$I$10:$X$10,'Infra Sint Prev x Real'!$I$10)</f>
        <v>3.3667075666113683E-2</v>
      </c>
      <c r="R15" s="299">
        <f>SUMIFS(D16:Q16,$D$2:$Q$2,$R$2)</f>
        <v>0.91610319672095442</v>
      </c>
    </row>
    <row r="16" spans="1:20" x14ac:dyDescent="0.35">
      <c r="A16" s="572" t="s">
        <v>108</v>
      </c>
      <c r="B16" s="304"/>
      <c r="C16" s="293" t="s">
        <v>163</v>
      </c>
      <c r="D16" s="300"/>
      <c r="E16" s="300"/>
      <c r="F16" s="300"/>
      <c r="G16" s="300"/>
      <c r="H16" s="300"/>
      <c r="I16" s="300"/>
      <c r="J16" s="300">
        <f>'Infra Sint Prev x Real'!J15</f>
        <v>0.80350258313956402</v>
      </c>
      <c r="K16" s="300">
        <f>K15+J16</f>
        <v>0.82528312665132519</v>
      </c>
      <c r="L16" s="300">
        <f t="shared" ref="L16:Q16" si="10">L15+K16</f>
        <v>0.8487141262729615</v>
      </c>
      <c r="M16" s="300">
        <f t="shared" si="10"/>
        <v>0.87276864785989439</v>
      </c>
      <c r="N16" s="300">
        <f t="shared" si="10"/>
        <v>0.91610319672095442</v>
      </c>
      <c r="O16" s="300">
        <f t="shared" si="10"/>
        <v>0.93949480037786881</v>
      </c>
      <c r="P16" s="300">
        <f t="shared" si="10"/>
        <v>0.9663329243338864</v>
      </c>
      <c r="Q16" s="301">
        <f t="shared" si="10"/>
        <v>1</v>
      </c>
      <c r="R16" s="301"/>
    </row>
    <row r="17" spans="1:18" x14ac:dyDescent="0.35">
      <c r="A17" s="572" t="s">
        <v>108</v>
      </c>
      <c r="B17" s="304"/>
      <c r="C17" s="293" t="s">
        <v>154</v>
      </c>
      <c r="D17" s="300"/>
      <c r="E17" s="300"/>
      <c r="F17" s="300"/>
      <c r="G17" s="300"/>
      <c r="H17" s="300"/>
      <c r="I17" s="300"/>
      <c r="J17" s="300">
        <f>SUMIFS('Infra Sint Prev x Real'!$I16:$X16,'Infra Sint Prev x Real'!$I$8:$X$8,J$2,'Infra Sint Prev x Real'!$I$10:$X$10,'Infra Sint Prev x Real'!$I$10)</f>
        <v>2.2905510882590276E-2</v>
      </c>
      <c r="K17" s="300">
        <f>SUMIFS('Infra Sint Prev x Real'!$I16:$X16,'Infra Sint Prev x Real'!$I$8:$X$8,K$2,'Infra Sint Prev x Real'!$I$10:$X$10,'Infra Sint Prev x Real'!$I$10)</f>
        <v>1.9003459899080241E-2</v>
      </c>
      <c r="L17" s="300">
        <f>SUMIFS('Infra Sint Prev x Real'!$I16:$X16,'Infra Sint Prev x Real'!$I$8:$X$8,L$2,'Infra Sint Prev x Real'!$I$10:$X$10,'Infra Sint Prev x Real'!$I$10)</f>
        <v>4.3859627145382149E-2</v>
      </c>
      <c r="M17" s="300">
        <f>SUMIFS('Infra Sint Prev x Real'!$I16:$X16,'Infra Sint Prev x Real'!$I$8:$X$8,M$2,'Infra Sint Prev x Real'!$I$10:$X$10,'Infra Sint Prev x Real'!$I$10)</f>
        <v>1.6612627719397047E-2</v>
      </c>
      <c r="N17" s="300">
        <f>SUMIFS('Infra Sint Prev x Real'!$I16:$X16,'Infra Sint Prev x Real'!$I$8:$X$8,N$2,'Infra Sint Prev x Real'!$I$10:$X$10,'Infra Sint Prev x Real'!$I$10)</f>
        <v>7.2821556626260055E-4</v>
      </c>
      <c r="O17" s="300">
        <f>SUMIFS('Infra Sint Prev x Real'!$I16:$X16,'Infra Sint Prev x Real'!$I$8:$X$8,O$2,'Infra Sint Prev x Real'!$I$10:$X$10,'Infra Sint Prev x Real'!$I$10)</f>
        <v>0</v>
      </c>
      <c r="P17" s="300">
        <f>SUMIFS('Infra Sint Prev x Real'!$I16:$X16,'Infra Sint Prev x Real'!$I$8:$X$8,P$2,'Infra Sint Prev x Real'!$I$10:$X$10,'Infra Sint Prev x Real'!$I$10)</f>
        <v>0</v>
      </c>
      <c r="Q17" s="301">
        <f>SUMIFS('Infra Sint Prev x Real'!$I16:$X16,'Infra Sint Prev x Real'!$I$8:$X$8,Q$2,'Infra Sint Prev x Real'!$I$10:$X$10,'Infra Sint Prev x Real'!$I$10)</f>
        <v>0</v>
      </c>
      <c r="R17" s="299">
        <f>SUMIFS(D18:Q18,$D$2:$Q$2,$R$2)</f>
        <v>0.88370651346968609</v>
      </c>
    </row>
    <row r="18" spans="1:18" x14ac:dyDescent="0.35">
      <c r="A18" s="572" t="s">
        <v>108</v>
      </c>
      <c r="B18" s="304"/>
      <c r="C18" s="293" t="s">
        <v>164</v>
      </c>
      <c r="D18" s="300"/>
      <c r="E18" s="300"/>
      <c r="F18" s="300"/>
      <c r="G18" s="300"/>
      <c r="H18" s="300"/>
      <c r="I18" s="300"/>
      <c r="J18" s="300">
        <f>J16</f>
        <v>0.80350258313956402</v>
      </c>
      <c r="K18" s="300">
        <f>K17+J18</f>
        <v>0.82250604303864427</v>
      </c>
      <c r="L18" s="300">
        <f t="shared" ref="L18:Q18" si="11">L17+K18</f>
        <v>0.86636567018402644</v>
      </c>
      <c r="M18" s="300">
        <f t="shared" si="11"/>
        <v>0.88297829790342353</v>
      </c>
      <c r="N18" s="300">
        <f t="shared" si="11"/>
        <v>0.88370651346968609</v>
      </c>
      <c r="O18" s="300">
        <f t="shared" si="11"/>
        <v>0.88370651346968609</v>
      </c>
      <c r="P18" s="300">
        <f t="shared" si="11"/>
        <v>0.88370651346968609</v>
      </c>
      <c r="Q18" s="301">
        <f t="shared" si="11"/>
        <v>0.88370651346968609</v>
      </c>
      <c r="R18" s="303"/>
    </row>
    <row r="19" spans="1:18" x14ac:dyDescent="0.35">
      <c r="A19" s="572" t="s">
        <v>108</v>
      </c>
      <c r="B19" s="304"/>
      <c r="C19" s="567" t="s">
        <v>458</v>
      </c>
      <c r="D19" s="300"/>
      <c r="E19" s="300"/>
      <c r="F19" s="300"/>
      <c r="G19" s="300"/>
      <c r="H19" s="300"/>
      <c r="I19" s="300"/>
      <c r="J19" s="300">
        <v>5.1039404854002296E-2</v>
      </c>
      <c r="K19" s="300">
        <v>4.9659693585686122E-2</v>
      </c>
      <c r="L19" s="300">
        <v>5.1286706669443141E-2</v>
      </c>
      <c r="M19" s="300">
        <v>4.6990086825024792E-2</v>
      </c>
      <c r="N19" s="300">
        <v>1.7363869993035623E-2</v>
      </c>
      <c r="O19" s="300">
        <v>9.0689357427127457E-3</v>
      </c>
      <c r="P19" s="300">
        <v>0</v>
      </c>
      <c r="Q19" s="301">
        <v>0</v>
      </c>
      <c r="R19" s="299">
        <f>SUMIFS(D20:Q20,$D$2:$Q$2,$R$2)</f>
        <v>0.99093028349238377</v>
      </c>
    </row>
    <row r="20" spans="1:18" x14ac:dyDescent="0.35">
      <c r="A20" s="572" t="s">
        <v>108</v>
      </c>
      <c r="B20" s="304"/>
      <c r="C20" s="293" t="s">
        <v>459</v>
      </c>
      <c r="D20" s="300"/>
      <c r="E20" s="300"/>
      <c r="F20" s="300"/>
      <c r="G20" s="300"/>
      <c r="H20" s="300"/>
      <c r="I20" s="300"/>
      <c r="J20" s="300">
        <v>0.82562992641919408</v>
      </c>
      <c r="K20" s="300">
        <v>0.8752896200048802</v>
      </c>
      <c r="L20" s="300">
        <v>0.92657632667432333</v>
      </c>
      <c r="M20" s="300">
        <v>0.97356641349934814</v>
      </c>
      <c r="N20" s="300">
        <v>0.99093028349238377</v>
      </c>
      <c r="O20" s="300">
        <v>0.99999921923509649</v>
      </c>
      <c r="P20" s="300">
        <v>0.99999921923509649</v>
      </c>
      <c r="Q20" s="301">
        <v>0.99999921923509649</v>
      </c>
      <c r="R20" s="301"/>
    </row>
    <row r="21" spans="1:18" x14ac:dyDescent="0.35">
      <c r="A21" s="572" t="s">
        <v>9</v>
      </c>
      <c r="B21" s="188" t="s">
        <v>102</v>
      </c>
      <c r="C21" s="297" t="s">
        <v>153</v>
      </c>
      <c r="D21" s="298"/>
      <c r="E21" s="298"/>
      <c r="F21" s="298"/>
      <c r="G21" s="298"/>
      <c r="H21" s="298"/>
      <c r="I21" s="298"/>
      <c r="J21" s="298">
        <f>SUMIFS('Infra Sint Prev x Real'!$I17:$X17,'Infra Sint Prev x Real'!$I$8:$X$8,J$2,'Infra Sint Prev x Real'!$I$10:$X$10,'Infra Sint Prev x Real'!$I$10)</f>
        <v>7.0676214501576046E-2</v>
      </c>
      <c r="K21" s="298">
        <f>SUMIFS('Infra Sint Prev x Real'!$I17:$X17,'Infra Sint Prev x Real'!$I$8:$X$8,K$2,'Infra Sint Prev x Real'!$I$10:$X$10,'Infra Sint Prev x Real'!$I$10)</f>
        <v>5.9899516474088116E-2</v>
      </c>
      <c r="L21" s="298">
        <f>SUMIFS('Infra Sint Prev x Real'!$I17:$X17,'Infra Sint Prev x Real'!$I$8:$X$8,L$2,'Infra Sint Prev x Real'!$I$10:$X$10,'Infra Sint Prev x Real'!$I$10)</f>
        <v>7.7795767457937343E-2</v>
      </c>
      <c r="M21" s="298">
        <f>SUMIFS('Infra Sint Prev x Real'!$I17:$X17,'Infra Sint Prev x Real'!$I$8:$X$8,M$2,'Infra Sint Prev x Real'!$I$10:$X$10,'Infra Sint Prev x Real'!$I$10)</f>
        <v>8.5891137976248769E-2</v>
      </c>
      <c r="N21" s="298">
        <f>SUMIFS('Infra Sint Prev x Real'!$I17:$X17,'Infra Sint Prev x Real'!$I$8:$X$8,N$2,'Infra Sint Prev x Real'!$I$10:$X$10,'Infra Sint Prev x Real'!$I$10)</f>
        <v>8.4636027587422891E-2</v>
      </c>
      <c r="O21" s="298">
        <f>SUMIFS('Infra Sint Prev x Real'!$I17:$X17,'Infra Sint Prev x Real'!$I$8:$X$8,O$2,'Infra Sint Prev x Real'!$I$10:$X$10,'Infra Sint Prev x Real'!$I$10)</f>
        <v>0.15481789617072053</v>
      </c>
      <c r="P21" s="298">
        <f>SUMIFS('Infra Sint Prev x Real'!$I17:$X17,'Infra Sint Prev x Real'!$I$8:$X$8,P$2,'Infra Sint Prev x Real'!$I$10:$X$10,'Infra Sint Prev x Real'!$I$10)</f>
        <v>0.15982971480295832</v>
      </c>
      <c r="Q21" s="299">
        <f>SUMIFS('Infra Sint Prev x Real'!$I17:$X17,'Infra Sint Prev x Real'!$I$8:$X$8,Q$2,'Infra Sint Prev x Real'!$I$10:$X$10,'Infra Sint Prev x Real'!$I$10)</f>
        <v>0.19531851210394799</v>
      </c>
      <c r="R21" s="299">
        <f>SUMIFS(D22:Q22,$D$2:$Q$2,$R$2)</f>
        <v>0.49003387692237316</v>
      </c>
    </row>
    <row r="22" spans="1:18" x14ac:dyDescent="0.35">
      <c r="A22" s="572" t="s">
        <v>9</v>
      </c>
      <c r="B22" s="304"/>
      <c r="C22" s="293" t="s">
        <v>163</v>
      </c>
      <c r="D22" s="300"/>
      <c r="E22" s="300"/>
      <c r="F22" s="300"/>
      <c r="G22" s="300"/>
      <c r="H22" s="300"/>
      <c r="I22" s="300"/>
      <c r="J22" s="300">
        <f>'Infra Sint Prev x Real'!J17</f>
        <v>0.18181142742667605</v>
      </c>
      <c r="K22" s="300">
        <f t="shared" ref="K22" si="12">K21+J22</f>
        <v>0.24171094390076417</v>
      </c>
      <c r="L22" s="300">
        <f t="shared" ref="L22" si="13">L21+K22</f>
        <v>0.31950671135870151</v>
      </c>
      <c r="M22" s="300">
        <f t="shared" ref="M22" si="14">M21+L22</f>
        <v>0.40539784933495027</v>
      </c>
      <c r="N22" s="300">
        <f t="shared" ref="N22" si="15">N21+M22</f>
        <v>0.49003387692237316</v>
      </c>
      <c r="O22" s="300">
        <f t="shared" ref="O22" si="16">O21+N22</f>
        <v>0.64485177309309372</v>
      </c>
      <c r="P22" s="300">
        <f t="shared" ref="P22" si="17">P21+O22</f>
        <v>0.80468148789605198</v>
      </c>
      <c r="Q22" s="301">
        <f t="shared" ref="Q22" si="18">Q21+P22</f>
        <v>1</v>
      </c>
      <c r="R22" s="301"/>
    </row>
    <row r="23" spans="1:18" x14ac:dyDescent="0.35">
      <c r="A23" s="572" t="s">
        <v>9</v>
      </c>
      <c r="B23" s="304"/>
      <c r="C23" s="293" t="s">
        <v>154</v>
      </c>
      <c r="D23" s="300"/>
      <c r="E23" s="300"/>
      <c r="F23" s="300"/>
      <c r="G23" s="300"/>
      <c r="H23" s="300"/>
      <c r="I23" s="300"/>
      <c r="J23" s="300">
        <f>SUMIFS('Infra Sint Prev x Real'!$I18:$X18,'Infra Sint Prev x Real'!$I$8:$X$8,J$2,'Infra Sint Prev x Real'!$I$10:$X$10,'Infra Sint Prev x Real'!$I$10)</f>
        <v>7.0676214501576046E-2</v>
      </c>
      <c r="K23" s="300">
        <f>SUMIFS('Infra Sint Prev x Real'!$I18:$X18,'Infra Sint Prev x Real'!$I$8:$X$8,K$2,'Infra Sint Prev x Real'!$I$10:$X$10,'Infra Sint Prev x Real'!$I$10)</f>
        <v>2.1669915567899111E-2</v>
      </c>
      <c r="L23" s="300">
        <f>SUMIFS('Infra Sint Prev x Real'!$I18:$X18,'Infra Sint Prev x Real'!$I$8:$X$8,L$2,'Infra Sint Prev x Real'!$I$10:$X$10,'Infra Sint Prev x Real'!$I$10)</f>
        <v>9.5029159691787393E-2</v>
      </c>
      <c r="M23" s="300">
        <f>SUMIFS('Infra Sint Prev x Real'!$I18:$X18,'Infra Sint Prev x Real'!$I$8:$X$8,M$2,'Infra Sint Prev x Real'!$I$10:$X$10,'Infra Sint Prev x Real'!$I$10)</f>
        <v>1.4120995852030282E-2</v>
      </c>
      <c r="N23" s="300">
        <f>SUMIFS('Infra Sint Prev x Real'!$I18:$X18,'Infra Sint Prev x Real'!$I$8:$X$8,N$2,'Infra Sint Prev x Real'!$I$10:$X$10,'Infra Sint Prev x Real'!$I$10)</f>
        <v>1.0788640454712256E-2</v>
      </c>
      <c r="O23" s="300">
        <f>SUMIFS('Infra Sint Prev x Real'!$I18:$X18,'Infra Sint Prev x Real'!$I$8:$X$8,O$2,'Infra Sint Prev x Real'!$I$10:$X$10,'Infra Sint Prev x Real'!$I$10)</f>
        <v>0</v>
      </c>
      <c r="P23" s="300">
        <f>SUMIFS('Infra Sint Prev x Real'!$I18:$X18,'Infra Sint Prev x Real'!$I$8:$X$8,P$2,'Infra Sint Prev x Real'!$I$10:$X$10,'Infra Sint Prev x Real'!$I$10)</f>
        <v>0</v>
      </c>
      <c r="Q23" s="301">
        <f>SUMIFS('Infra Sint Prev x Real'!$I18:$X18,'Infra Sint Prev x Real'!$I$8:$X$8,Q$2,'Infra Sint Prev x Real'!$I$10:$X$10,'Infra Sint Prev x Real'!$I$10)</f>
        <v>0</v>
      </c>
      <c r="R23" s="299">
        <f>SUMIFS(D24:Q24,$D$2:$Q$2,$R$2)</f>
        <v>0.32342013899310507</v>
      </c>
    </row>
    <row r="24" spans="1:18" x14ac:dyDescent="0.35">
      <c r="A24" s="572" t="s">
        <v>9</v>
      </c>
      <c r="B24" s="304"/>
      <c r="C24" s="293" t="s">
        <v>164</v>
      </c>
      <c r="D24" s="300"/>
      <c r="E24" s="300"/>
      <c r="F24" s="300"/>
      <c r="G24" s="300"/>
      <c r="H24" s="300"/>
      <c r="I24" s="300"/>
      <c r="J24" s="300">
        <f>'Infra Sint Prev x Real'!J18</f>
        <v>0.18181142742667605</v>
      </c>
      <c r="K24" s="300">
        <f t="shared" ref="K24" si="19">K23+J24</f>
        <v>0.20348134299457515</v>
      </c>
      <c r="L24" s="300">
        <f t="shared" ref="L24" si="20">L23+K24</f>
        <v>0.29851050268636253</v>
      </c>
      <c r="M24" s="300">
        <f t="shared" ref="M24" si="21">M23+L24</f>
        <v>0.31263149853839284</v>
      </c>
      <c r="N24" s="300">
        <f t="shared" ref="N24" si="22">N23+M24</f>
        <v>0.32342013899310507</v>
      </c>
      <c r="O24" s="300">
        <f t="shared" ref="O24" si="23">O23+N24</f>
        <v>0.32342013899310507</v>
      </c>
      <c r="P24" s="300">
        <f t="shared" ref="P24" si="24">P23+O24</f>
        <v>0.32342013899310507</v>
      </c>
      <c r="Q24" s="301">
        <f t="shared" ref="Q24" si="25">Q23+P24</f>
        <v>0.32342013899310507</v>
      </c>
      <c r="R24" s="303"/>
    </row>
    <row r="25" spans="1:18" x14ac:dyDescent="0.35">
      <c r="A25" s="572" t="s">
        <v>9</v>
      </c>
      <c r="B25" s="304"/>
      <c r="C25" s="567" t="s">
        <v>458</v>
      </c>
      <c r="D25" s="300"/>
      <c r="E25" s="300"/>
      <c r="F25" s="300"/>
      <c r="G25" s="300"/>
      <c r="H25" s="300"/>
      <c r="I25" s="300"/>
      <c r="J25" s="300">
        <v>6.9640140435172554E-2</v>
      </c>
      <c r="K25" s="300">
        <v>9.2776025462434866E-2</v>
      </c>
      <c r="L25" s="300">
        <v>0.1644002117602717</v>
      </c>
      <c r="M25" s="300">
        <v>0.14319011813880561</v>
      </c>
      <c r="N25" s="300">
        <v>0.15233479778656742</v>
      </c>
      <c r="O25" s="300">
        <v>0.15232594476319564</v>
      </c>
      <c r="P25" s="300">
        <v>6.8068974497145274E-2</v>
      </c>
      <c r="Q25" s="301">
        <v>4.3743800174114583E-2</v>
      </c>
      <c r="R25" s="299">
        <f>SUMIFS(D26:Q26,$D$2:$Q$2,$R$2)</f>
        <v>0.73586128056554467</v>
      </c>
    </row>
    <row r="26" spans="1:18" x14ac:dyDescent="0.35">
      <c r="A26" s="572" t="s">
        <v>9</v>
      </c>
      <c r="B26" s="304"/>
      <c r="C26" s="293" t="s">
        <v>459</v>
      </c>
      <c r="D26" s="300"/>
      <c r="E26" s="300"/>
      <c r="F26" s="300"/>
      <c r="G26" s="300"/>
      <c r="H26" s="300"/>
      <c r="I26" s="300"/>
      <c r="J26" s="300">
        <v>0.18316012741746499</v>
      </c>
      <c r="K26" s="300">
        <v>0.27593615287989987</v>
      </c>
      <c r="L26" s="300">
        <v>0.44033636464017156</v>
      </c>
      <c r="M26" s="300">
        <v>0.58352648277897723</v>
      </c>
      <c r="N26" s="300">
        <v>0.73586128056554467</v>
      </c>
      <c r="O26" s="300">
        <v>0.88818722532874028</v>
      </c>
      <c r="P26" s="300">
        <v>0.95625619982588561</v>
      </c>
      <c r="Q26" s="301">
        <v>1.0000000000000002</v>
      </c>
      <c r="R26" s="301"/>
    </row>
    <row r="27" spans="1:18" x14ac:dyDescent="0.35">
      <c r="A27" s="572" t="s">
        <v>170</v>
      </c>
      <c r="B27" s="188" t="s">
        <v>103</v>
      </c>
      <c r="C27" s="297" t="s">
        <v>153</v>
      </c>
      <c r="D27" s="298"/>
      <c r="E27" s="298"/>
      <c r="F27" s="298"/>
      <c r="G27" s="298"/>
      <c r="H27" s="298"/>
      <c r="I27" s="298"/>
      <c r="J27" s="298">
        <f>SUMIFS('Infra Sint Prev x Real'!$I19:$X19,'Infra Sint Prev x Real'!$I$8:$X$8,J$2,'Infra Sint Prev x Real'!$I$10:$X$10,'Infra Sint Prev x Real'!$I$10)</f>
        <v>5.9503900900109576E-2</v>
      </c>
      <c r="K27" s="298">
        <f>SUMIFS('Infra Sint Prev x Real'!$I19:$X19,'Infra Sint Prev x Real'!$I$8:$X$8,K$2,'Infra Sint Prev x Real'!$I$10:$X$10,'Infra Sint Prev x Real'!$I$10)</f>
        <v>0.14627216599152021</v>
      </c>
      <c r="L27" s="298">
        <f>SUMIFS('Infra Sint Prev x Real'!$I19:$X19,'Infra Sint Prev x Real'!$I$8:$X$8,L$2,'Infra Sint Prev x Real'!$I$10:$X$10,'Infra Sint Prev x Real'!$I$10)</f>
        <v>0.19502955465536032</v>
      </c>
      <c r="M27" s="298">
        <f>SUMIFS('Infra Sint Prev x Real'!$I19:$X19,'Infra Sint Prev x Real'!$I$8:$X$8,M$2,'Infra Sint Prev x Real'!$I$10:$X$10,'Infra Sint Prev x Real'!$I$10)</f>
        <v>0.19502955465536032</v>
      </c>
      <c r="N27" s="298">
        <f>SUMIFS('Infra Sint Prev x Real'!$I19:$X19,'Infra Sint Prev x Real'!$I$8:$X$8,N$2,'Infra Sint Prev x Real'!$I$10:$X$10,'Infra Sint Prev x Real'!$I$10)</f>
        <v>0.19502955465536032</v>
      </c>
      <c r="O27" s="298">
        <f>SUMIFS('Infra Sint Prev x Real'!$I19:$X19,'Infra Sint Prev x Real'!$I$8:$X$8,O$2,'Infra Sint Prev x Real'!$I$10:$X$10,'Infra Sint Prev x Real'!$I$10)</f>
        <v>0.20913526914228914</v>
      </c>
      <c r="P27" s="298">
        <f>SUMIFS('Infra Sint Prev x Real'!$I19:$X19,'Infra Sint Prev x Real'!$I$8:$X$8,P$2,'Infra Sint Prev x Real'!$I$10:$X$10,'Infra Sint Prev x Real'!$I$10)</f>
        <v>0</v>
      </c>
      <c r="Q27" s="299">
        <f>SUMIFS('Infra Sint Prev x Real'!$I19:$X19,'Infra Sint Prev x Real'!$I$8:$X$8,Q$2,'Infra Sint Prev x Real'!$I$10:$X$10,'Infra Sint Prev x Real'!$I$10)</f>
        <v>0</v>
      </c>
      <c r="R27" s="299">
        <f>SUMIFS(D28:Q28,$D$2:$Q$2,$R$2)</f>
        <v>0.7908647308577107</v>
      </c>
    </row>
    <row r="28" spans="1:18" x14ac:dyDescent="0.35">
      <c r="A28" s="572" t="s">
        <v>170</v>
      </c>
      <c r="B28" s="304"/>
      <c r="C28" s="293" t="s">
        <v>163</v>
      </c>
      <c r="D28" s="300"/>
      <c r="E28" s="300"/>
      <c r="F28" s="300"/>
      <c r="G28" s="300"/>
      <c r="H28" s="300"/>
      <c r="I28" s="300"/>
      <c r="J28" s="300">
        <f>'Infra Sint Prev x Real'!J19</f>
        <v>5.9503900900109576E-2</v>
      </c>
      <c r="K28" s="300">
        <f t="shared" ref="K28" si="26">K27+J28</f>
        <v>0.20577606689162978</v>
      </c>
      <c r="L28" s="300">
        <f t="shared" ref="L28" si="27">L27+K28</f>
        <v>0.40080562154699007</v>
      </c>
      <c r="M28" s="300">
        <f t="shared" ref="M28" si="28">M27+L28</f>
        <v>0.59583517620235038</v>
      </c>
      <c r="N28" s="300">
        <f t="shared" ref="N28" si="29">N27+M28</f>
        <v>0.7908647308577107</v>
      </c>
      <c r="O28" s="300">
        <f t="shared" ref="O28" si="30">O27+N28</f>
        <v>0.99999999999999978</v>
      </c>
      <c r="P28" s="300">
        <f t="shared" ref="P28" si="31">P27+O28</f>
        <v>0.99999999999999978</v>
      </c>
      <c r="Q28" s="301">
        <f t="shared" ref="Q28" si="32">Q27+P28</f>
        <v>0.99999999999999978</v>
      </c>
      <c r="R28" s="301"/>
    </row>
    <row r="29" spans="1:18" x14ac:dyDescent="0.35">
      <c r="A29" s="572" t="s">
        <v>170</v>
      </c>
      <c r="B29" s="304"/>
      <c r="C29" s="293" t="s">
        <v>154</v>
      </c>
      <c r="D29" s="300"/>
      <c r="E29" s="300"/>
      <c r="F29" s="300"/>
      <c r="G29" s="300"/>
      <c r="H29" s="300"/>
      <c r="I29" s="300"/>
      <c r="J29" s="300">
        <f>SUMIFS('Infra Sint Prev x Real'!$I20:$X20,'Infra Sint Prev x Real'!$I$8:$X$8,J$2,'Infra Sint Prev x Real'!$I$10:$X$10,'Infra Sint Prev x Real'!$I$10)</f>
        <v>5.9503900900109576E-2</v>
      </c>
      <c r="K29" s="300">
        <f>SUMIFS('Infra Sint Prev x Real'!$I20:$X20,'Infra Sint Prev x Real'!$I$8:$X$8,K$2,'Infra Sint Prev x Real'!$I$10:$X$10,'Infra Sint Prev x Real'!$I$10)</f>
        <v>0.15892437296749493</v>
      </c>
      <c r="L29" s="300">
        <f>SUMIFS('Infra Sint Prev x Real'!$I20:$X20,'Infra Sint Prev x Real'!$I$8:$X$8,L$2,'Infra Sint Prev x Real'!$I$10:$X$10,'Infra Sint Prev x Real'!$I$10)</f>
        <v>0.347159019555139</v>
      </c>
      <c r="M29" s="300">
        <f>SUMIFS('Infra Sint Prev x Real'!$I20:$X20,'Infra Sint Prev x Real'!$I$8:$X$8,M$2,'Infra Sint Prev x Real'!$I$10:$X$10,'Infra Sint Prev x Real'!$I$10)</f>
        <v>0.2673798822627686</v>
      </c>
      <c r="N29" s="300">
        <f>SUMIFS('Infra Sint Prev x Real'!$I20:$X20,'Infra Sint Prev x Real'!$I$8:$X$8,N$2,'Infra Sint Prev x Real'!$I$10:$X$10,'Infra Sint Prev x Real'!$I$10)</f>
        <v>4.0760089661110076E-2</v>
      </c>
      <c r="O29" s="300">
        <f>SUMIFS('Infra Sint Prev x Real'!$I20:$X20,'Infra Sint Prev x Real'!$I$8:$X$8,O$2,'Infra Sint Prev x Real'!$I$10:$X$10,'Infra Sint Prev x Real'!$I$10)</f>
        <v>0</v>
      </c>
      <c r="P29" s="300">
        <f>SUMIFS('Infra Sint Prev x Real'!$I20:$X20,'Infra Sint Prev x Real'!$I$8:$X$8,P$2,'Infra Sint Prev x Real'!$I$10:$X$10,'Infra Sint Prev x Real'!$I$10)</f>
        <v>0</v>
      </c>
      <c r="Q29" s="301">
        <f>SUMIFS('Infra Sint Prev x Real'!$I20:$X20,'Infra Sint Prev x Real'!$I$8:$X$8,Q$2,'Infra Sint Prev x Real'!$I$10:$X$10,'Infra Sint Prev x Real'!$I$10)</f>
        <v>0</v>
      </c>
      <c r="R29" s="299">
        <f>SUMIFS(D30:Q30,$D$2:$Q$2,$R$2)</f>
        <v>0.87372726534662226</v>
      </c>
    </row>
    <row r="30" spans="1:18" x14ac:dyDescent="0.35">
      <c r="A30" s="572" t="s">
        <v>170</v>
      </c>
      <c r="B30" s="304"/>
      <c r="C30" s="293" t="s">
        <v>164</v>
      </c>
      <c r="D30" s="300"/>
      <c r="E30" s="300"/>
      <c r="F30" s="300"/>
      <c r="G30" s="300"/>
      <c r="H30" s="300"/>
      <c r="I30" s="300"/>
      <c r="J30" s="300">
        <f>'Infra Sint Prev x Real'!J19</f>
        <v>5.9503900900109576E-2</v>
      </c>
      <c r="K30" s="300">
        <f t="shared" ref="K30" si="33">K29+J30</f>
        <v>0.21842827386760449</v>
      </c>
      <c r="L30" s="300">
        <f t="shared" ref="L30" si="34">L29+K30</f>
        <v>0.5655872934227435</v>
      </c>
      <c r="M30" s="300">
        <f t="shared" ref="M30" si="35">M29+L30</f>
        <v>0.83296717568551215</v>
      </c>
      <c r="N30" s="300">
        <f t="shared" ref="N30" si="36">N29+M30</f>
        <v>0.87372726534662226</v>
      </c>
      <c r="O30" s="300">
        <f t="shared" ref="O30" si="37">O29+N30</f>
        <v>0.87372726534662226</v>
      </c>
      <c r="P30" s="300">
        <f t="shared" ref="P30" si="38">P29+O30</f>
        <v>0.87372726534662226</v>
      </c>
      <c r="Q30" s="301">
        <f t="shared" ref="Q30" si="39">Q29+P30</f>
        <v>0.87372726534662226</v>
      </c>
      <c r="R30" s="303"/>
    </row>
    <row r="31" spans="1:18" x14ac:dyDescent="0.35">
      <c r="A31" s="572" t="s">
        <v>170</v>
      </c>
      <c r="B31" s="304"/>
      <c r="C31" s="567" t="s">
        <v>458</v>
      </c>
      <c r="D31" s="300"/>
      <c r="E31" s="300"/>
      <c r="F31" s="300"/>
      <c r="G31" s="300"/>
      <c r="H31" s="300"/>
      <c r="I31" s="300"/>
      <c r="J31" s="300">
        <v>5.5973299232516933E-2</v>
      </c>
      <c r="K31" s="300">
        <v>8.0628558955485902E-2</v>
      </c>
      <c r="L31" s="300">
        <v>0.18244892194997042</v>
      </c>
      <c r="M31" s="300">
        <v>0.14793155833781385</v>
      </c>
      <c r="N31" s="300">
        <v>0.14793155833781385</v>
      </c>
      <c r="O31" s="300">
        <v>0.14807077379023872</v>
      </c>
      <c r="P31" s="300">
        <v>0.14811717894104706</v>
      </c>
      <c r="Q31" s="301">
        <v>8.8898150455113206E-2</v>
      </c>
      <c r="R31" s="299">
        <f>SUMIFS(D32:Q32,$D$2:$Q$2,$R$2)</f>
        <v>0.61491389681360098</v>
      </c>
    </row>
    <row r="32" spans="1:18" x14ac:dyDescent="0.35">
      <c r="A32" s="572" t="s">
        <v>170</v>
      </c>
      <c r="B32" s="304"/>
      <c r="C32" s="293" t="s">
        <v>459</v>
      </c>
      <c r="D32" s="300"/>
      <c r="E32" s="300"/>
      <c r="F32" s="300"/>
      <c r="G32" s="300"/>
      <c r="H32" s="300"/>
      <c r="I32" s="300"/>
      <c r="J32" s="300">
        <v>5.5973299232516933E-2</v>
      </c>
      <c r="K32" s="300">
        <v>0.13660185818800283</v>
      </c>
      <c r="L32" s="300">
        <v>0.31905078013797328</v>
      </c>
      <c r="M32" s="300">
        <v>0.46698233847578713</v>
      </c>
      <c r="N32" s="300">
        <v>0.61491389681360098</v>
      </c>
      <c r="O32" s="300">
        <v>0.76298467060383968</v>
      </c>
      <c r="P32" s="300">
        <v>0.91110184954488671</v>
      </c>
      <c r="Q32" s="301">
        <v>0.99999999999999989</v>
      </c>
      <c r="R32" s="301"/>
    </row>
    <row r="33" spans="1:18" x14ac:dyDescent="0.35">
      <c r="A33" s="572" t="s">
        <v>109</v>
      </c>
      <c r="B33" s="188" t="s">
        <v>104</v>
      </c>
      <c r="C33" s="297" t="s">
        <v>153</v>
      </c>
      <c r="D33" s="298"/>
      <c r="E33" s="298"/>
      <c r="F33" s="298"/>
      <c r="G33" s="298"/>
      <c r="H33" s="298"/>
      <c r="I33" s="298"/>
      <c r="J33" s="298">
        <f>SUMIFS('Infra Sint Prev x Real'!$I21:$X21,'Infra Sint Prev x Real'!$I$8:$X$8,J$2,'Infra Sint Prev x Real'!$I$10:$X$10,'Infra Sint Prev x Real'!$I$10)</f>
        <v>0</v>
      </c>
      <c r="K33" s="298">
        <f>SUMIFS('Infra Sint Prev x Real'!$I21:$X21,'Infra Sint Prev x Real'!$I$8:$X$8,K$2,'Infra Sint Prev x Real'!$I$10:$X$10,'Infra Sint Prev x Real'!$I$10)</f>
        <v>1.5142162334064587E-2</v>
      </c>
      <c r="L33" s="298">
        <f>SUMIFS('Infra Sint Prev x Real'!$I21:$X21,'Infra Sint Prev x Real'!$I$8:$X$8,L$2,'Infra Sint Prev x Real'!$I$10:$X$10,'Infra Sint Prev x Real'!$I$10)</f>
        <v>9.5122707656975364E-3</v>
      </c>
      <c r="M33" s="298">
        <f>SUMIFS('Infra Sint Prev x Real'!$I21:$X21,'Infra Sint Prev x Real'!$I$8:$X$8,M$2,'Infra Sint Prev x Real'!$I$10:$X$10,'Infra Sint Prev x Real'!$I$10)</f>
        <v>2.3777309036784822E-2</v>
      </c>
      <c r="N33" s="298">
        <f>SUMIFS('Infra Sint Prev x Real'!$I21:$X21,'Infra Sint Prev x Real'!$I$8:$X$8,N$2,'Infra Sint Prev x Real'!$I$10:$X$10,'Infra Sint Prev x Real'!$I$10)</f>
        <v>3.8048992982942557E-2</v>
      </c>
      <c r="O33" s="298">
        <f>SUMIFS('Infra Sint Prev x Real'!$I21:$X21,'Infra Sint Prev x Real'!$I$8:$X$8,O$2,'Infra Sint Prev x Real'!$I$10:$X$10,'Infra Sint Prev x Real'!$I$10)</f>
        <v>0.23142469196984447</v>
      </c>
      <c r="P33" s="298">
        <f>SUMIFS('Infra Sint Prev x Real'!$I21:$X21,'Infra Sint Prev x Real'!$I$8:$X$8,P$2,'Infra Sint Prev x Real'!$I$10:$X$10,'Infra Sint Prev x Real'!$I$10)</f>
        <v>0.31236873442125423</v>
      </c>
      <c r="Q33" s="299">
        <f>SUMIFS('Infra Sint Prev x Real'!$I21:$X21,'Infra Sint Prev x Real'!$I$8:$X$8,Q$2,'Infra Sint Prev x Real'!$I$10:$X$10,'Infra Sint Prev x Real'!$I$10)</f>
        <v>0.35905024862891433</v>
      </c>
      <c r="R33" s="299">
        <f>SUMIFS(D34:Q34,$D$2:$Q$2,$R$2)</f>
        <v>9.715632497998708E-2</v>
      </c>
    </row>
    <row r="34" spans="1:18" x14ac:dyDescent="0.35">
      <c r="A34" s="572" t="s">
        <v>109</v>
      </c>
      <c r="B34" s="304"/>
      <c r="C34" s="293" t="s">
        <v>163</v>
      </c>
      <c r="D34" s="300"/>
      <c r="E34" s="300"/>
      <c r="F34" s="300"/>
      <c r="G34" s="300"/>
      <c r="H34" s="300"/>
      <c r="I34" s="300"/>
      <c r="J34" s="300">
        <f>'Infra Sint Prev x Real'!J21</f>
        <v>1.0675589860497587E-2</v>
      </c>
      <c r="K34" s="300">
        <f t="shared" ref="K34" si="40">K33+J34</f>
        <v>2.5817752194562175E-2</v>
      </c>
      <c r="L34" s="300">
        <f t="shared" ref="L34" si="41">L33+K34</f>
        <v>3.5330022960259708E-2</v>
      </c>
      <c r="M34" s="300">
        <f t="shared" ref="M34" si="42">M33+L34</f>
        <v>5.9107331997044529E-2</v>
      </c>
      <c r="N34" s="300">
        <f t="shared" ref="N34" si="43">N33+M34</f>
        <v>9.715632497998708E-2</v>
      </c>
      <c r="O34" s="300">
        <f t="shared" ref="O34" si="44">O33+N34</f>
        <v>0.32858101694983155</v>
      </c>
      <c r="P34" s="300">
        <f t="shared" ref="P34" si="45">P33+O34</f>
        <v>0.64094975137108579</v>
      </c>
      <c r="Q34" s="301">
        <f t="shared" ref="Q34" si="46">Q33+P34</f>
        <v>1</v>
      </c>
      <c r="R34" s="301"/>
    </row>
    <row r="35" spans="1:18" x14ac:dyDescent="0.35">
      <c r="A35" s="572" t="s">
        <v>109</v>
      </c>
      <c r="B35" s="304"/>
      <c r="C35" s="293" t="s">
        <v>154</v>
      </c>
      <c r="D35" s="300"/>
      <c r="E35" s="300"/>
      <c r="F35" s="300"/>
      <c r="G35" s="300"/>
      <c r="H35" s="300"/>
      <c r="I35" s="300"/>
      <c r="J35" s="300">
        <f>SUMIFS('Infra Sint Prev x Real'!$I22:$X22,'Infra Sint Prev x Real'!$I$8:$X$8,J$2,'Infra Sint Prev x Real'!$I$10:$X$10,'Infra Sint Prev x Real'!$I$10)</f>
        <v>0</v>
      </c>
      <c r="K35" s="300">
        <f>SUMIFS('Infra Sint Prev x Real'!$I22:$X22,'Infra Sint Prev x Real'!$I$8:$X$8,K$2,'Infra Sint Prev x Real'!$I$10:$X$10,'Infra Sint Prev x Real'!$I$10)</f>
        <v>6.8406401548835524E-2</v>
      </c>
      <c r="L35" s="300">
        <f>SUMIFS('Infra Sint Prev x Real'!$I22:$X22,'Infra Sint Prev x Real'!$I$8:$X$8,L$2,'Infra Sint Prev x Real'!$I$10:$X$10,'Infra Sint Prev x Real'!$I$10)</f>
        <v>2.8348095396822433E-2</v>
      </c>
      <c r="M35" s="300">
        <f>SUMIFS('Infra Sint Prev x Real'!$I22:$X22,'Infra Sint Prev x Real'!$I$8:$X$8,M$2,'Infra Sint Prev x Real'!$I$10:$X$10,'Infra Sint Prev x Real'!$I$10)</f>
        <v>7.4495828504241761E-3</v>
      </c>
      <c r="N35" s="300">
        <f>SUMIFS('Infra Sint Prev x Real'!$I22:$X22,'Infra Sint Prev x Real'!$I$8:$X$8,N$2,'Infra Sint Prev x Real'!$I$10:$X$10,'Infra Sint Prev x Real'!$I$10)</f>
        <v>5.9426370176411114E-3</v>
      </c>
      <c r="O35" s="300">
        <f>SUMIFS('Infra Sint Prev x Real'!$I22:$X22,'Infra Sint Prev x Real'!$I$8:$X$8,O$2,'Infra Sint Prev x Real'!$I$10:$X$10,'Infra Sint Prev x Real'!$I$10)</f>
        <v>0</v>
      </c>
      <c r="P35" s="300">
        <f>SUMIFS('Infra Sint Prev x Real'!$I22:$X22,'Infra Sint Prev x Real'!$I$8:$X$8,P$2,'Infra Sint Prev x Real'!$I$10:$X$10,'Infra Sint Prev x Real'!$I$10)</f>
        <v>0</v>
      </c>
      <c r="Q35" s="301">
        <f>SUMIFS('Infra Sint Prev x Real'!$I22:$X22,'Infra Sint Prev x Real'!$I$8:$X$8,Q$2,'Infra Sint Prev x Real'!$I$10:$X$10,'Infra Sint Prev x Real'!$I$10)</f>
        <v>0</v>
      </c>
      <c r="R35" s="299">
        <f>SUMIFS(D36:Q36,$D$2:$Q$2,$R$2)</f>
        <v>0.12082230667422082</v>
      </c>
    </row>
    <row r="36" spans="1:18" x14ac:dyDescent="0.35">
      <c r="A36" s="572" t="s">
        <v>109</v>
      </c>
      <c r="B36" s="304"/>
      <c r="C36" s="293" t="s">
        <v>164</v>
      </c>
      <c r="D36" s="300"/>
      <c r="E36" s="300"/>
      <c r="F36" s="300"/>
      <c r="G36" s="300"/>
      <c r="H36" s="300"/>
      <c r="I36" s="300"/>
      <c r="J36" s="300">
        <f>'Infra Sint Prev x Real'!J22</f>
        <v>1.0675589860497587E-2</v>
      </c>
      <c r="K36" s="300">
        <f t="shared" ref="K36" si="47">K35+J36</f>
        <v>7.9081991409333113E-2</v>
      </c>
      <c r="L36" s="300">
        <f t="shared" ref="L36" si="48">L35+K36</f>
        <v>0.10743008680615554</v>
      </c>
      <c r="M36" s="300">
        <f t="shared" ref="M36" si="49">M35+L36</f>
        <v>0.11487966965657971</v>
      </c>
      <c r="N36" s="300">
        <f t="shared" ref="N36" si="50">N35+M36</f>
        <v>0.12082230667422082</v>
      </c>
      <c r="O36" s="300">
        <f t="shared" ref="O36" si="51">O35+N36</f>
        <v>0.12082230667422082</v>
      </c>
      <c r="P36" s="300">
        <f t="shared" ref="P36" si="52">P35+O36</f>
        <v>0.12082230667422082</v>
      </c>
      <c r="Q36" s="301">
        <f t="shared" ref="Q36" si="53">Q35+P36</f>
        <v>0.12082230667422082</v>
      </c>
      <c r="R36" s="303"/>
    </row>
    <row r="37" spans="1:18" x14ac:dyDescent="0.35">
      <c r="A37" s="572" t="s">
        <v>109</v>
      </c>
      <c r="B37" s="304"/>
      <c r="C37" s="567" t="s">
        <v>458</v>
      </c>
      <c r="D37" s="300"/>
      <c r="E37" s="300"/>
      <c r="F37" s="300"/>
      <c r="G37" s="300"/>
      <c r="H37" s="300"/>
      <c r="I37" s="300"/>
      <c r="J37" s="300">
        <v>5.6553419683511352E-2</v>
      </c>
      <c r="K37" s="300">
        <v>7.3033974094946594E-2</v>
      </c>
      <c r="L37" s="300">
        <v>0.18015046943420163</v>
      </c>
      <c r="M37" s="300">
        <v>0.14606794818989319</v>
      </c>
      <c r="N37" s="300">
        <v>0.14606794818989319</v>
      </c>
      <c r="O37" s="300">
        <v>0.14606794818989319</v>
      </c>
      <c r="P37" s="300">
        <v>0.14606794818989319</v>
      </c>
      <c r="Q37" s="301">
        <v>8.7829641547795739E-2</v>
      </c>
      <c r="R37" s="299">
        <f>SUMIFS(D38:Q38,$D$2:$Q$2,$R$2)</f>
        <v>0.62003456140930735</v>
      </c>
    </row>
    <row r="38" spans="1:18" x14ac:dyDescent="0.35">
      <c r="A38" s="572" t="s">
        <v>109</v>
      </c>
      <c r="B38" s="304"/>
      <c r="C38" s="293" t="s">
        <v>459</v>
      </c>
      <c r="D38" s="300"/>
      <c r="E38" s="300"/>
      <c r="F38" s="300"/>
      <c r="G38" s="300"/>
      <c r="H38" s="300"/>
      <c r="I38" s="300"/>
      <c r="J38" s="300">
        <v>7.4714221500372685E-2</v>
      </c>
      <c r="K38" s="300">
        <v>0.14774819559531926</v>
      </c>
      <c r="L38" s="300">
        <v>0.32789866502952092</v>
      </c>
      <c r="M38" s="300">
        <v>0.47396661321941413</v>
      </c>
      <c r="N38" s="300">
        <v>0.62003456140930735</v>
      </c>
      <c r="O38" s="300">
        <v>0.76610250959920057</v>
      </c>
      <c r="P38" s="300">
        <v>0.91217045778909378</v>
      </c>
      <c r="Q38" s="301">
        <v>1.0000000993368896</v>
      </c>
      <c r="R38" s="301"/>
    </row>
    <row r="39" spans="1:18" x14ac:dyDescent="0.35">
      <c r="A39" s="572" t="s">
        <v>110</v>
      </c>
      <c r="B39" s="188" t="s">
        <v>105</v>
      </c>
      <c r="C39" s="297" t="s">
        <v>153</v>
      </c>
      <c r="D39" s="298"/>
      <c r="E39" s="298"/>
      <c r="F39" s="298"/>
      <c r="G39" s="298"/>
      <c r="H39" s="298"/>
      <c r="I39" s="298"/>
      <c r="J39" s="298">
        <f>SUMIFS('Infra Sint Prev x Real'!$I23:$X23,'Infra Sint Prev x Real'!$I$8:$X$8,J$2,'Infra Sint Prev x Real'!$I$10:$X$10,'Infra Sint Prev x Real'!$I$10)</f>
        <v>0</v>
      </c>
      <c r="K39" s="298">
        <f>SUMIFS('Infra Sint Prev x Real'!$I23:$X23,'Infra Sint Prev x Real'!$I$8:$X$8,K$2,'Infra Sint Prev x Real'!$I$10:$X$10,'Infra Sint Prev x Real'!$I$10)</f>
        <v>0</v>
      </c>
      <c r="L39" s="298">
        <f>SUMIFS('Infra Sint Prev x Real'!$I23:$X23,'Infra Sint Prev x Real'!$I$8:$X$8,L$2,'Infra Sint Prev x Real'!$I$10:$X$10,'Infra Sint Prev x Real'!$I$10)</f>
        <v>0</v>
      </c>
      <c r="M39" s="298">
        <f>SUMIFS('Infra Sint Prev x Real'!$I23:$X23,'Infra Sint Prev x Real'!$I$8:$X$8,M$2,'Infra Sint Prev x Real'!$I$10:$X$10,'Infra Sint Prev x Real'!$I$10)</f>
        <v>0</v>
      </c>
      <c r="N39" s="298">
        <f>SUMIFS('Infra Sint Prev x Real'!$I23:$X23,'Infra Sint Prev x Real'!$I$8:$X$8,N$2,'Infra Sint Prev x Real'!$I$10:$X$10,'Infra Sint Prev x Real'!$I$10)</f>
        <v>0.19524293683222976</v>
      </c>
      <c r="O39" s="298">
        <f>SUMIFS('Infra Sint Prev x Real'!$I23:$X23,'Infra Sint Prev x Real'!$I$8:$X$8,O$2,'Infra Sint Prev x Real'!$I$10:$X$10,'Infra Sint Prev x Real'!$I$10)</f>
        <v>0.30169126049072886</v>
      </c>
      <c r="P39" s="298">
        <f>SUMIFS('Infra Sint Prev x Real'!$I23:$X23,'Infra Sint Prev x Real'!$I$8:$X$8,P$2,'Infra Sint Prev x Real'!$I$10:$X$10,'Infra Sint Prev x Real'!$I$10)</f>
        <v>0.30763600463541174</v>
      </c>
      <c r="Q39" s="299">
        <f>SUMIFS('Infra Sint Prev x Real'!$I23:$X23,'Infra Sint Prev x Real'!$I$8:$X$8,Q$2,'Infra Sint Prev x Real'!$I$10:$X$10,'Infra Sint Prev x Real'!$I$10)</f>
        <v>0.19542979804162958</v>
      </c>
      <c r="R39" s="299">
        <f>SUMIFS(D40:Q40,$D$2:$Q$2,$R$2)</f>
        <v>0.19524293683222976</v>
      </c>
    </row>
    <row r="40" spans="1:18" x14ac:dyDescent="0.35">
      <c r="A40" s="572" t="s">
        <v>110</v>
      </c>
      <c r="B40" s="304"/>
      <c r="C40" s="293" t="s">
        <v>163</v>
      </c>
      <c r="D40" s="300"/>
      <c r="E40" s="300"/>
      <c r="F40" s="300"/>
      <c r="G40" s="300"/>
      <c r="H40" s="300"/>
      <c r="I40" s="300"/>
      <c r="J40" s="300">
        <v>0</v>
      </c>
      <c r="K40" s="300">
        <f t="shared" ref="K40" si="54">K39+J40</f>
        <v>0</v>
      </c>
      <c r="L40" s="300">
        <f t="shared" ref="L40" si="55">L39+K40</f>
        <v>0</v>
      </c>
      <c r="M40" s="300">
        <f t="shared" ref="M40" si="56">M39+L40</f>
        <v>0</v>
      </c>
      <c r="N40" s="300">
        <f t="shared" ref="N40" si="57">N39+M40</f>
        <v>0.19524293683222976</v>
      </c>
      <c r="O40" s="300">
        <f t="shared" ref="O40" si="58">O39+N40</f>
        <v>0.49693419732295863</v>
      </c>
      <c r="P40" s="300">
        <f t="shared" ref="P40" si="59">P39+O40</f>
        <v>0.80457020195837037</v>
      </c>
      <c r="Q40" s="301">
        <f t="shared" ref="Q40" si="60">Q39+P40</f>
        <v>1</v>
      </c>
      <c r="R40" s="301"/>
    </row>
    <row r="41" spans="1:18" x14ac:dyDescent="0.35">
      <c r="A41" s="572" t="s">
        <v>110</v>
      </c>
      <c r="B41" s="304"/>
      <c r="C41" s="293" t="s">
        <v>154</v>
      </c>
      <c r="D41" s="300"/>
      <c r="E41" s="300"/>
      <c r="F41" s="300"/>
      <c r="G41" s="300"/>
      <c r="H41" s="300"/>
      <c r="I41" s="300"/>
      <c r="J41" s="300">
        <f>SUMIFS('Infra Sint Prev x Real'!$I24:$X24,'Infra Sint Prev x Real'!$I$8:$X$8,J$2,'Infra Sint Prev x Real'!$I$10:$X$10,'Infra Sint Prev x Real'!$I$10)</f>
        <v>0</v>
      </c>
      <c r="K41" s="300">
        <f>SUMIFS('Infra Sint Prev x Real'!$I24:$X24,'Infra Sint Prev x Real'!$I$8:$X$8,K$2,'Infra Sint Prev x Real'!$I$10:$X$10,'Infra Sint Prev x Real'!$I$10)</f>
        <v>0</v>
      </c>
      <c r="L41" s="300">
        <f>SUMIFS('Infra Sint Prev x Real'!$I24:$X24,'Infra Sint Prev x Real'!$I$8:$X$8,L$2,'Infra Sint Prev x Real'!$I$10:$X$10,'Infra Sint Prev x Real'!$I$10)</f>
        <v>0</v>
      </c>
      <c r="M41" s="300">
        <f>SUMIFS('Infra Sint Prev x Real'!$I24:$X24,'Infra Sint Prev x Real'!$I$8:$X$8,M$2,'Infra Sint Prev x Real'!$I$10:$X$10,'Infra Sint Prev x Real'!$I$10)</f>
        <v>0</v>
      </c>
      <c r="N41" s="300">
        <f>SUMIFS('Infra Sint Prev x Real'!$I24:$X24,'Infra Sint Prev x Real'!$I$8:$X$8,N$2,'Infra Sint Prev x Real'!$I$10:$X$10,'Infra Sint Prev x Real'!$I$10)</f>
        <v>0</v>
      </c>
      <c r="O41" s="300">
        <f>SUMIFS('Infra Sint Prev x Real'!$I24:$X24,'Infra Sint Prev x Real'!$I$8:$X$8,O$2,'Infra Sint Prev x Real'!$I$10:$X$10,'Infra Sint Prev x Real'!$I$10)</f>
        <v>0</v>
      </c>
      <c r="P41" s="300">
        <f>SUMIFS('Infra Sint Prev x Real'!$I24:$X24,'Infra Sint Prev x Real'!$I$8:$X$8,P$2,'Infra Sint Prev x Real'!$I$10:$X$10,'Infra Sint Prev x Real'!$I$10)</f>
        <v>0</v>
      </c>
      <c r="Q41" s="301">
        <f>SUMIFS('Infra Sint Prev x Real'!$I24:$X24,'Infra Sint Prev x Real'!$I$8:$X$8,Q$2,'Infra Sint Prev x Real'!$I$10:$X$10,'Infra Sint Prev x Real'!$I$10)</f>
        <v>0</v>
      </c>
      <c r="R41" s="299">
        <f>SUMIFS(D42:Q42,$D$2:$Q$2,$R$2)</f>
        <v>0</v>
      </c>
    </row>
    <row r="42" spans="1:18" x14ac:dyDescent="0.35">
      <c r="A42" s="572" t="s">
        <v>110</v>
      </c>
      <c r="B42" s="304"/>
      <c r="C42" s="293" t="s">
        <v>164</v>
      </c>
      <c r="D42" s="300"/>
      <c r="E42" s="300"/>
      <c r="F42" s="300"/>
      <c r="G42" s="300"/>
      <c r="H42" s="300"/>
      <c r="I42" s="300"/>
      <c r="J42" s="300">
        <v>0</v>
      </c>
      <c r="K42" s="300">
        <f t="shared" ref="K42" si="61">K41+J42</f>
        <v>0</v>
      </c>
      <c r="L42" s="300">
        <f t="shared" ref="L42" si="62">L41+K42</f>
        <v>0</v>
      </c>
      <c r="M42" s="300">
        <f t="shared" ref="M42" si="63">M41+L42</f>
        <v>0</v>
      </c>
      <c r="N42" s="300">
        <f t="shared" ref="N42" si="64">N41+M42</f>
        <v>0</v>
      </c>
      <c r="O42" s="300">
        <f t="shared" ref="O42" si="65">O41+N42</f>
        <v>0</v>
      </c>
      <c r="P42" s="300">
        <f t="shared" ref="P42" si="66">P41+O42</f>
        <v>0</v>
      </c>
      <c r="Q42" s="301">
        <f t="shared" ref="Q42" si="67">Q41+P42</f>
        <v>0</v>
      </c>
      <c r="R42" s="303"/>
    </row>
    <row r="43" spans="1:18" x14ac:dyDescent="0.35">
      <c r="A43" s="572" t="s">
        <v>110</v>
      </c>
      <c r="B43" s="304"/>
      <c r="C43" s="567" t="s">
        <v>458</v>
      </c>
      <c r="D43" s="300"/>
      <c r="E43" s="300"/>
      <c r="F43" s="300"/>
      <c r="G43" s="300"/>
      <c r="H43" s="300"/>
      <c r="I43" s="300"/>
      <c r="J43" s="300">
        <v>0</v>
      </c>
      <c r="K43" s="300">
        <v>0</v>
      </c>
      <c r="L43" s="300">
        <v>0</v>
      </c>
      <c r="M43" s="300">
        <v>3.8112219176377242E-2</v>
      </c>
      <c r="N43" s="300">
        <v>0.19524293683222976</v>
      </c>
      <c r="O43" s="300">
        <v>0.28279761497044487</v>
      </c>
      <c r="P43" s="300">
        <v>0.28874235911512769</v>
      </c>
      <c r="Q43" s="301">
        <v>0.19510000000000005</v>
      </c>
      <c r="R43" s="299">
        <f>SUMIFS(D44:Q44,$D$2:$Q$2,$R$2)</f>
        <v>0.23335515600860701</v>
      </c>
    </row>
    <row r="44" spans="1:18" x14ac:dyDescent="0.35">
      <c r="A44" s="572" t="s">
        <v>110</v>
      </c>
      <c r="B44" s="304"/>
      <c r="C44" s="293" t="s">
        <v>459</v>
      </c>
      <c r="D44" s="300"/>
      <c r="E44" s="300"/>
      <c r="F44" s="300"/>
      <c r="G44" s="300"/>
      <c r="H44" s="300"/>
      <c r="I44" s="300"/>
      <c r="J44" s="300">
        <v>0</v>
      </c>
      <c r="K44" s="300">
        <v>0</v>
      </c>
      <c r="L44" s="300">
        <v>0</v>
      </c>
      <c r="M44" s="300">
        <v>3.8112219176377242E-2</v>
      </c>
      <c r="N44" s="300">
        <v>0.23335515600860701</v>
      </c>
      <c r="O44" s="300">
        <v>0.51615277097905188</v>
      </c>
      <c r="P44" s="300">
        <v>0.80489513009417957</v>
      </c>
      <c r="Q44" s="301">
        <v>0.99999513009417962</v>
      </c>
      <c r="R44" s="301"/>
    </row>
    <row r="45" spans="1:18" x14ac:dyDescent="0.35">
      <c r="A45" s="572" t="s">
        <v>460</v>
      </c>
      <c r="B45" s="188" t="s">
        <v>144</v>
      </c>
      <c r="C45" s="297" t="s">
        <v>153</v>
      </c>
      <c r="D45" s="298"/>
      <c r="E45" s="298"/>
      <c r="F45" s="298"/>
      <c r="G45" s="298"/>
      <c r="H45" s="298"/>
      <c r="I45" s="298"/>
      <c r="J45" s="298">
        <f>'Infra Sint Prev x Real'!J39</f>
        <v>0.26875466789832675</v>
      </c>
      <c r="K45" s="298">
        <f>'Infra Sint Prev x Real'!K39</f>
        <v>3.1816233160061047E-2</v>
      </c>
      <c r="L45" s="298">
        <f>'Infra Sint Prev x Real'!M39</f>
        <v>7.7686539845356367E-2</v>
      </c>
      <c r="M45" s="298">
        <f>'Infra Sint Prev x Real'!O39</f>
        <v>0.12651848082343919</v>
      </c>
      <c r="N45" s="298">
        <f>'Infra Sint Prev x Real'!Q39</f>
        <v>0.14238750516443616</v>
      </c>
      <c r="O45" s="298">
        <f>'Infra Sint Prev x Real'!S39</f>
        <v>0.17797341430453237</v>
      </c>
      <c r="P45" s="298">
        <f>'Infra Sint Prev x Real'!U39</f>
        <v>0.11044166971374239</v>
      </c>
      <c r="Q45" s="299">
        <f>'Infra Sint Prev x Real'!W39</f>
        <v>6.4415827512510113E-2</v>
      </c>
      <c r="R45" s="299">
        <f>SUMIFS(D46:Q46,$D$2:$Q$2,$R$2)</f>
        <v>0.64716342689161954</v>
      </c>
    </row>
    <row r="46" spans="1:18" x14ac:dyDescent="0.35">
      <c r="A46" s="572" t="s">
        <v>460</v>
      </c>
      <c r="B46" s="304"/>
      <c r="C46" s="293" t="s">
        <v>163</v>
      </c>
      <c r="D46" s="300"/>
      <c r="E46" s="300"/>
      <c r="F46" s="300"/>
      <c r="G46" s="300"/>
      <c r="H46" s="300"/>
      <c r="I46" s="300"/>
      <c r="J46" s="300">
        <f t="shared" ref="J46" si="68">J45+I46</f>
        <v>0.26875466789832675</v>
      </c>
      <c r="K46" s="300">
        <f t="shared" ref="K46" si="69">K45+J46</f>
        <v>0.3005709010583878</v>
      </c>
      <c r="L46" s="300">
        <f t="shared" ref="L46" si="70">L45+K46</f>
        <v>0.37825744090374414</v>
      </c>
      <c r="M46" s="300">
        <f t="shared" ref="M46" si="71">M45+L46</f>
        <v>0.50477592172718333</v>
      </c>
      <c r="N46" s="300">
        <f t="shared" ref="N46" si="72">N45+M46</f>
        <v>0.64716342689161954</v>
      </c>
      <c r="O46" s="300">
        <f t="shared" ref="O46" si="73">O45+N46</f>
        <v>0.82513684119615194</v>
      </c>
      <c r="P46" s="300">
        <f t="shared" ref="P46" si="74">P45+O46</f>
        <v>0.9355785109098943</v>
      </c>
      <c r="Q46" s="301">
        <f t="shared" ref="Q46" si="75">Q45+P46</f>
        <v>0.99999433842240437</v>
      </c>
      <c r="R46" s="301"/>
    </row>
    <row r="47" spans="1:18" x14ac:dyDescent="0.35">
      <c r="A47" s="572" t="s">
        <v>460</v>
      </c>
      <c r="B47" s="304"/>
      <c r="C47" s="293" t="s">
        <v>154</v>
      </c>
      <c r="D47" s="300"/>
      <c r="E47" s="300"/>
      <c r="F47" s="300"/>
      <c r="G47" s="300"/>
      <c r="H47" s="300"/>
      <c r="I47" s="300"/>
      <c r="J47" s="300">
        <f>'Infra Sint Prev x Real'!J40</f>
        <v>0.26875466789832675</v>
      </c>
      <c r="K47" s="300">
        <f>'Infra Sint Prev x Real'!K40</f>
        <v>6.0185881250859198E-2</v>
      </c>
      <c r="L47" s="300"/>
      <c r="M47" s="300"/>
      <c r="N47" s="300"/>
      <c r="O47" s="300"/>
      <c r="P47" s="300"/>
      <c r="Q47" s="301"/>
      <c r="R47" s="299">
        <f>SUMIFS(D48:Q48,$D$2:$Q$2,$R$2)</f>
        <v>0.32894054914918597</v>
      </c>
    </row>
    <row r="48" spans="1:18" x14ac:dyDescent="0.35">
      <c r="A48" s="572" t="s">
        <v>460</v>
      </c>
      <c r="B48" s="304"/>
      <c r="C48" s="293" t="s">
        <v>164</v>
      </c>
      <c r="D48" s="300"/>
      <c r="E48" s="300"/>
      <c r="F48" s="300"/>
      <c r="G48" s="300"/>
      <c r="H48" s="300"/>
      <c r="I48" s="300"/>
      <c r="J48" s="300">
        <f t="shared" ref="J48" si="76">J47+I48</f>
        <v>0.26875466789832675</v>
      </c>
      <c r="K48" s="300">
        <f t="shared" ref="K48" si="77">K47+J48</f>
        <v>0.32894054914918597</v>
      </c>
      <c r="L48" s="300">
        <f t="shared" ref="L48" si="78">L47+K48</f>
        <v>0.32894054914918597</v>
      </c>
      <c r="M48" s="300">
        <f t="shared" ref="M48" si="79">M47+L48</f>
        <v>0.32894054914918597</v>
      </c>
      <c r="N48" s="300">
        <f t="shared" ref="N48" si="80">N47+M48</f>
        <v>0.32894054914918597</v>
      </c>
      <c r="O48" s="300">
        <f t="shared" ref="O48" si="81">O47+N48</f>
        <v>0.32894054914918597</v>
      </c>
      <c r="P48" s="300">
        <f t="shared" ref="P48" si="82">P47+O48</f>
        <v>0.32894054914918597</v>
      </c>
      <c r="Q48" s="301">
        <f t="shared" ref="Q48" si="83">Q47+P48</f>
        <v>0.32894054914918597</v>
      </c>
      <c r="R48" s="303"/>
    </row>
    <row r="49" spans="1:18" x14ac:dyDescent="0.35">
      <c r="A49" s="572" t="s">
        <v>460</v>
      </c>
      <c r="B49" s="304"/>
      <c r="C49" s="567" t="s">
        <v>458</v>
      </c>
      <c r="D49" s="300"/>
      <c r="E49" s="300"/>
      <c r="F49" s="300"/>
      <c r="G49" s="300"/>
      <c r="H49" s="300"/>
      <c r="I49" s="300"/>
      <c r="J49" s="300">
        <v>0.11675878253582694</v>
      </c>
      <c r="K49" s="300">
        <v>0.11681611967592644</v>
      </c>
      <c r="L49" s="300">
        <v>0.11677751129793824</v>
      </c>
      <c r="M49" s="300">
        <v>7.647704896394468E-2</v>
      </c>
      <c r="N49" s="300">
        <v>4.0870029350491624E-2</v>
      </c>
      <c r="O49" s="300">
        <v>2.8619895094332565E-2</v>
      </c>
      <c r="P49" s="300">
        <v>2.5174886228885172E-2</v>
      </c>
      <c r="Q49" s="301">
        <v>2.0050593277174299E-2</v>
      </c>
      <c r="R49" s="299">
        <f>SUMIFS(D50:Q50,$D$2:$Q$2,$R$2)</f>
        <v>0.92616583371163863</v>
      </c>
    </row>
    <row r="50" spans="1:18" x14ac:dyDescent="0.35">
      <c r="A50" s="572" t="s">
        <v>460</v>
      </c>
      <c r="B50" s="304"/>
      <c r="C50" s="293" t="s">
        <v>459</v>
      </c>
      <c r="D50" s="300"/>
      <c r="E50" s="300"/>
      <c r="F50" s="300"/>
      <c r="G50" s="300"/>
      <c r="H50" s="300"/>
      <c r="I50" s="300"/>
      <c r="J50" s="300">
        <v>0.57522512442333762</v>
      </c>
      <c r="K50" s="300">
        <v>0.69204124409926404</v>
      </c>
      <c r="L50" s="300">
        <v>0.80881875539720227</v>
      </c>
      <c r="M50" s="300">
        <v>0.88529580436114697</v>
      </c>
      <c r="N50" s="300">
        <v>0.92616583371163863</v>
      </c>
      <c r="O50" s="300">
        <v>0.95478572880597123</v>
      </c>
      <c r="P50" s="300">
        <v>0.97996061503485643</v>
      </c>
      <c r="Q50" s="301">
        <v>1.0000112083120307</v>
      </c>
      <c r="R50" s="301"/>
    </row>
    <row r="51" spans="1:18" x14ac:dyDescent="0.35">
      <c r="A51" s="572" t="s">
        <v>171</v>
      </c>
      <c r="B51" s="188" t="s">
        <v>145</v>
      </c>
      <c r="C51" s="297" t="s">
        <v>153</v>
      </c>
      <c r="D51" s="298"/>
      <c r="E51" s="298"/>
      <c r="F51" s="298"/>
      <c r="G51" s="298"/>
      <c r="H51" s="298"/>
      <c r="I51" s="298"/>
      <c r="J51" s="298">
        <f>'Infra Sint Prev x Real'!J41</f>
        <v>0.11478116370274934</v>
      </c>
      <c r="K51" s="298">
        <f>'Infra Sint Prev x Real'!K41</f>
        <v>7.1512912923557603E-2</v>
      </c>
      <c r="L51" s="298">
        <f>'Infra Sint Prev x Real'!M41</f>
        <v>0.10255103865535871</v>
      </c>
      <c r="M51" s="298">
        <f>'Infra Sint Prev x Real'!O41</f>
        <v>0.20471012111732154</v>
      </c>
      <c r="N51" s="298">
        <f>'Infra Sint Prev x Real'!Q41</f>
        <v>0.15842459834662245</v>
      </c>
      <c r="O51" s="298">
        <f>'Infra Sint Prev x Real'!S41</f>
        <v>0.13786412650687699</v>
      </c>
      <c r="P51" s="298">
        <f>'Infra Sint Prev x Real'!U41</f>
        <v>9.6070904438415289E-2</v>
      </c>
      <c r="Q51" s="299">
        <f>'Infra Sint Prev x Real'!W41</f>
        <v>0.11408513430909778</v>
      </c>
      <c r="R51" s="299">
        <f>SUMIFS(D52:Q52,$D$2:$Q$2,$R$2)</f>
        <v>0.65197983474560961</v>
      </c>
    </row>
    <row r="52" spans="1:18" x14ac:dyDescent="0.35">
      <c r="A52" s="572" t="s">
        <v>171</v>
      </c>
      <c r="B52" s="304"/>
      <c r="C52" s="293" t="s">
        <v>163</v>
      </c>
      <c r="D52" s="300"/>
      <c r="E52" s="300"/>
      <c r="F52" s="300"/>
      <c r="G52" s="300"/>
      <c r="H52" s="300"/>
      <c r="I52" s="300"/>
      <c r="J52" s="300">
        <f t="shared" ref="J52" si="84">J51+I52</f>
        <v>0.11478116370274934</v>
      </c>
      <c r="K52" s="300">
        <f t="shared" ref="K52" si="85">K51+J52</f>
        <v>0.18629407662630693</v>
      </c>
      <c r="L52" s="300">
        <f t="shared" ref="L52" si="86">L51+K52</f>
        <v>0.28884511528166562</v>
      </c>
      <c r="M52" s="300">
        <f t="shared" ref="M52" si="87">M51+L52</f>
        <v>0.49355523639898713</v>
      </c>
      <c r="N52" s="300">
        <f t="shared" ref="N52" si="88">N51+M52</f>
        <v>0.65197983474560961</v>
      </c>
      <c r="O52" s="300">
        <f t="shared" ref="O52" si="89">O51+N52</f>
        <v>0.78984396125248657</v>
      </c>
      <c r="P52" s="300">
        <f t="shared" ref="P52" si="90">P51+O52</f>
        <v>0.88591486569090183</v>
      </c>
      <c r="Q52" s="301">
        <f t="shared" ref="Q52" si="91">Q51+P52</f>
        <v>0.99999999999999956</v>
      </c>
      <c r="R52" s="301"/>
    </row>
    <row r="53" spans="1:18" x14ac:dyDescent="0.35">
      <c r="A53" s="572" t="s">
        <v>171</v>
      </c>
      <c r="B53" s="304"/>
      <c r="C53" s="293" t="s">
        <v>154</v>
      </c>
      <c r="D53" s="300"/>
      <c r="E53" s="300"/>
      <c r="F53" s="300"/>
      <c r="G53" s="300"/>
      <c r="H53" s="300"/>
      <c r="I53" s="300"/>
      <c r="J53" s="300">
        <f>'Infra Sint Prev x Real'!J42</f>
        <v>0.11478116370274934</v>
      </c>
      <c r="K53" s="300">
        <f>'Infra Sint Prev x Real'!K42</f>
        <v>2.0627266859274754E-2</v>
      </c>
      <c r="L53" s="300"/>
      <c r="M53" s="300"/>
      <c r="N53" s="300"/>
      <c r="O53" s="300"/>
      <c r="P53" s="300"/>
      <c r="Q53" s="301"/>
      <c r="R53" s="299">
        <f>SUMIFS(D54:Q54,$D$2:$Q$2,$R$2)</f>
        <v>0.13540843056202409</v>
      </c>
    </row>
    <row r="54" spans="1:18" x14ac:dyDescent="0.35">
      <c r="A54" s="572" t="s">
        <v>171</v>
      </c>
      <c r="B54" s="304"/>
      <c r="C54" s="293" t="s">
        <v>164</v>
      </c>
      <c r="D54" s="300"/>
      <c r="E54" s="300"/>
      <c r="F54" s="300"/>
      <c r="G54" s="300"/>
      <c r="H54" s="300"/>
      <c r="I54" s="300"/>
      <c r="J54" s="300">
        <f t="shared" ref="J54" si="92">J53+I54</f>
        <v>0.11478116370274934</v>
      </c>
      <c r="K54" s="300">
        <f t="shared" ref="K54" si="93">K53+J54</f>
        <v>0.13540843056202409</v>
      </c>
      <c r="L54" s="300">
        <f t="shared" ref="L54" si="94">L53+K54</f>
        <v>0.13540843056202409</v>
      </c>
      <c r="M54" s="300">
        <f t="shared" ref="M54" si="95">M53+L54</f>
        <v>0.13540843056202409</v>
      </c>
      <c r="N54" s="300">
        <f t="shared" ref="N54" si="96">N53+M54</f>
        <v>0.13540843056202409</v>
      </c>
      <c r="O54" s="300">
        <f t="shared" ref="O54" si="97">O53+N54</f>
        <v>0.13540843056202409</v>
      </c>
      <c r="P54" s="300">
        <f t="shared" ref="P54" si="98">P53+O54</f>
        <v>0.13540843056202409</v>
      </c>
      <c r="Q54" s="301">
        <f t="shared" ref="Q54" si="99">Q53+P54</f>
        <v>0.13540843056202409</v>
      </c>
      <c r="R54" s="303"/>
    </row>
    <row r="55" spans="1:18" x14ac:dyDescent="0.35">
      <c r="A55" s="572" t="s">
        <v>171</v>
      </c>
      <c r="B55" s="304"/>
      <c r="C55" s="567" t="s">
        <v>458</v>
      </c>
      <c r="D55" s="300"/>
      <c r="E55" s="300"/>
      <c r="F55" s="300"/>
      <c r="G55" s="300"/>
      <c r="H55" s="300"/>
      <c r="I55" s="300"/>
      <c r="J55" s="300">
        <v>9.893550837102158E-2</v>
      </c>
      <c r="K55" s="300">
        <v>0.15401055568126099</v>
      </c>
      <c r="L55" s="300">
        <v>0.19250513645933154</v>
      </c>
      <c r="M55" s="300">
        <v>0.18618099499605828</v>
      </c>
      <c r="N55" s="300">
        <v>8.7866129140960897E-2</v>
      </c>
      <c r="O55" s="300">
        <v>8.3138608604772762E-2</v>
      </c>
      <c r="P55" s="300">
        <v>4.1519252778923592E-2</v>
      </c>
      <c r="Q55" s="301">
        <v>3.0200000000000005E-2</v>
      </c>
      <c r="R55" s="299">
        <f>SUMIFS(D56:Q56,$D$2:$Q$2,$R$2)</f>
        <v>0.84518356963444596</v>
      </c>
    </row>
    <row r="56" spans="1:18" x14ac:dyDescent="0.35">
      <c r="A56" s="572" t="s">
        <v>171</v>
      </c>
      <c r="B56" s="304"/>
      <c r="C56" s="293" t="s">
        <v>459</v>
      </c>
      <c r="D56" s="300"/>
      <c r="E56" s="300"/>
      <c r="F56" s="300"/>
      <c r="G56" s="300"/>
      <c r="H56" s="300"/>
      <c r="I56" s="300"/>
      <c r="J56" s="300">
        <v>0.22462075335683424</v>
      </c>
      <c r="K56" s="300">
        <v>0.37863130903809522</v>
      </c>
      <c r="L56" s="300">
        <v>0.57113644549742681</v>
      </c>
      <c r="M56" s="300">
        <v>0.75731744049348504</v>
      </c>
      <c r="N56" s="300">
        <v>0.84518356963444596</v>
      </c>
      <c r="O56" s="300">
        <v>0.9283221782392187</v>
      </c>
      <c r="P56" s="300">
        <v>0.96984143101814224</v>
      </c>
      <c r="Q56" s="301">
        <v>1.0000414310181422</v>
      </c>
      <c r="R56" s="301"/>
    </row>
    <row r="57" spans="1:18" x14ac:dyDescent="0.35">
      <c r="A57" s="572" t="s">
        <v>172</v>
      </c>
      <c r="B57" s="188" t="s">
        <v>146</v>
      </c>
      <c r="C57" s="297" t="s">
        <v>153</v>
      </c>
      <c r="D57" s="298"/>
      <c r="E57" s="298"/>
      <c r="F57" s="298"/>
      <c r="G57" s="298"/>
      <c r="H57" s="298"/>
      <c r="I57" s="298"/>
      <c r="J57" s="298">
        <f>'Infra Sint Prev x Real'!J43</f>
        <v>0.12040329928771555</v>
      </c>
      <c r="K57" s="298">
        <f>'Infra Sint Prev x Real'!K43</f>
        <v>0.10083566234949089</v>
      </c>
      <c r="L57" s="298">
        <f>'Infra Sint Prev x Real'!M43</f>
        <v>0.15147852942853332</v>
      </c>
      <c r="M57" s="298">
        <f>'Infra Sint Prev x Real'!O43</f>
        <v>9.9283450355163227E-2</v>
      </c>
      <c r="N57" s="298">
        <f>'Infra Sint Prev x Real'!Q43</f>
        <v>0.27525364030873878</v>
      </c>
      <c r="O57" s="298">
        <f>'Infra Sint Prev x Real'!S43</f>
        <v>0.10839579867600191</v>
      </c>
      <c r="P57" s="298">
        <f>'Infra Sint Prev x Real'!U43</f>
        <v>0.10272075376237122</v>
      </c>
      <c r="Q57" s="299">
        <f>'Infra Sint Prev x Real'!W43</f>
        <v>4.1628865831984899E-2</v>
      </c>
      <c r="R57" s="299">
        <f>SUMIFS(D58:Q58,$D$2:$Q$2,$R$2)</f>
        <v>0.74725458172964176</v>
      </c>
    </row>
    <row r="58" spans="1:18" x14ac:dyDescent="0.35">
      <c r="A58" s="572" t="s">
        <v>172</v>
      </c>
      <c r="B58" s="304"/>
      <c r="C58" s="293" t="s">
        <v>163</v>
      </c>
      <c r="D58" s="300"/>
      <c r="E58" s="300"/>
      <c r="F58" s="300"/>
      <c r="G58" s="300"/>
      <c r="H58" s="300"/>
      <c r="I58" s="300"/>
      <c r="J58" s="300">
        <f t="shared" ref="J58" si="100">J57+I58</f>
        <v>0.12040329928771555</v>
      </c>
      <c r="K58" s="300">
        <f t="shared" ref="K58" si="101">K57+J58</f>
        <v>0.22123896163720644</v>
      </c>
      <c r="L58" s="300">
        <f t="shared" ref="L58" si="102">L57+K58</f>
        <v>0.37271749106573976</v>
      </c>
      <c r="M58" s="300">
        <f t="shared" ref="M58" si="103">M57+L58</f>
        <v>0.47200094142090299</v>
      </c>
      <c r="N58" s="300">
        <f t="shared" ref="N58" si="104">N57+M58</f>
        <v>0.74725458172964176</v>
      </c>
      <c r="O58" s="300">
        <f t="shared" ref="O58" si="105">O57+N58</f>
        <v>0.85565038040564367</v>
      </c>
      <c r="P58" s="300">
        <f t="shared" ref="P58" si="106">P57+O58</f>
        <v>0.95837113416801489</v>
      </c>
      <c r="Q58" s="301">
        <f t="shared" ref="Q58" si="107">Q57+P58</f>
        <v>0.99999999999999978</v>
      </c>
      <c r="R58" s="301"/>
    </row>
    <row r="59" spans="1:18" x14ac:dyDescent="0.35">
      <c r="A59" s="572" t="s">
        <v>172</v>
      </c>
      <c r="B59" s="304"/>
      <c r="C59" s="293" t="s">
        <v>154</v>
      </c>
      <c r="D59" s="300"/>
      <c r="E59" s="300"/>
      <c r="F59" s="300"/>
      <c r="G59" s="300"/>
      <c r="H59" s="300"/>
      <c r="I59" s="300"/>
      <c r="J59" s="300">
        <f>'Infra Sint Prev x Real'!J44</f>
        <v>0.12040329928771555</v>
      </c>
      <c r="K59" s="300">
        <f>'Infra Sint Prev x Real'!K44</f>
        <v>7.7088620673377517E-2</v>
      </c>
      <c r="L59" s="300"/>
      <c r="M59" s="300"/>
      <c r="N59" s="300"/>
      <c r="O59" s="300"/>
      <c r="P59" s="300"/>
      <c r="Q59" s="301"/>
      <c r="R59" s="299">
        <f>SUMIFS(D60:Q60,$D$2:$Q$2,$R$2)</f>
        <v>0.19749191996109305</v>
      </c>
    </row>
    <row r="60" spans="1:18" x14ac:dyDescent="0.35">
      <c r="A60" s="572" t="s">
        <v>172</v>
      </c>
      <c r="B60" s="304"/>
      <c r="C60" s="293" t="s">
        <v>164</v>
      </c>
      <c r="D60" s="300"/>
      <c r="E60" s="300"/>
      <c r="F60" s="300"/>
      <c r="G60" s="300"/>
      <c r="H60" s="300"/>
      <c r="I60" s="300"/>
      <c r="J60" s="300">
        <f t="shared" ref="J60" si="108">J59+I60</f>
        <v>0.12040329928771555</v>
      </c>
      <c r="K60" s="300">
        <f t="shared" ref="K60" si="109">K59+J60</f>
        <v>0.19749191996109305</v>
      </c>
      <c r="L60" s="300">
        <f t="shared" ref="L60" si="110">L59+K60</f>
        <v>0.19749191996109305</v>
      </c>
      <c r="M60" s="300">
        <f t="shared" ref="M60" si="111">M59+L60</f>
        <v>0.19749191996109305</v>
      </c>
      <c r="N60" s="300">
        <f t="shared" ref="N60" si="112">N59+M60</f>
        <v>0.19749191996109305</v>
      </c>
      <c r="O60" s="300">
        <f t="shared" ref="O60" si="113">O59+N60</f>
        <v>0.19749191996109305</v>
      </c>
      <c r="P60" s="300">
        <f t="shared" ref="P60" si="114">P59+O60</f>
        <v>0.19749191996109305</v>
      </c>
      <c r="Q60" s="301">
        <f t="shared" ref="Q60" si="115">Q59+P60</f>
        <v>0.19749191996109305</v>
      </c>
      <c r="R60" s="303"/>
    </row>
    <row r="61" spans="1:18" x14ac:dyDescent="0.35">
      <c r="A61" s="572" t="s">
        <v>172</v>
      </c>
      <c r="B61" s="304"/>
      <c r="C61" s="567" t="s">
        <v>458</v>
      </c>
      <c r="D61" s="300"/>
      <c r="E61" s="300"/>
      <c r="F61" s="300"/>
      <c r="G61" s="300"/>
      <c r="H61" s="300"/>
      <c r="I61" s="300"/>
      <c r="J61" s="300">
        <v>3.3643481684054483E-2</v>
      </c>
      <c r="K61" s="300">
        <v>0.12902211082220505</v>
      </c>
      <c r="L61" s="300">
        <v>0.2041559859490838</v>
      </c>
      <c r="M61" s="300">
        <v>0.21824036395966717</v>
      </c>
      <c r="N61" s="300">
        <v>0.14606170008900393</v>
      </c>
      <c r="O61" s="300">
        <v>0.10357358200675243</v>
      </c>
      <c r="P61" s="300">
        <v>4.1519252778923592E-2</v>
      </c>
      <c r="Q61" s="301">
        <v>3.2499999999999973E-2</v>
      </c>
      <c r="R61" s="299">
        <f>SUMIFS(D62:Q62,$D$2:$Q$2,$R$2)</f>
        <v>0.82239106445146848</v>
      </c>
    </row>
    <row r="62" spans="1:18" x14ac:dyDescent="0.35">
      <c r="A62" s="572" t="s">
        <v>172</v>
      </c>
      <c r="B62" s="304"/>
      <c r="C62" s="293" t="s">
        <v>459</v>
      </c>
      <c r="D62" s="300"/>
      <c r="E62" s="300"/>
      <c r="F62" s="300"/>
      <c r="G62" s="300"/>
      <c r="H62" s="300"/>
      <c r="I62" s="300"/>
      <c r="J62" s="300">
        <v>0.1249109036315085</v>
      </c>
      <c r="K62" s="300">
        <v>0.25393301445371352</v>
      </c>
      <c r="L62" s="300">
        <v>0.45808900040279732</v>
      </c>
      <c r="M62" s="300">
        <v>0.67632936436246449</v>
      </c>
      <c r="N62" s="300">
        <v>0.82239106445146848</v>
      </c>
      <c r="O62" s="300">
        <v>0.92596464645822096</v>
      </c>
      <c r="P62" s="300">
        <v>0.96748389923714451</v>
      </c>
      <c r="Q62" s="301">
        <v>0.99998389923714448</v>
      </c>
      <c r="R62" s="301"/>
    </row>
    <row r="63" spans="1:18" x14ac:dyDescent="0.35">
      <c r="A63" s="572" t="s">
        <v>173</v>
      </c>
      <c r="B63" s="188" t="s">
        <v>147</v>
      </c>
      <c r="C63" s="297" t="s">
        <v>153</v>
      </c>
      <c r="D63" s="298"/>
      <c r="E63" s="298"/>
      <c r="F63" s="298"/>
      <c r="G63" s="298"/>
      <c r="H63" s="298"/>
      <c r="I63" s="298"/>
      <c r="J63" s="298">
        <f>'Infra Sint Prev x Real'!J45</f>
        <v>5.8342820066941421E-2</v>
      </c>
      <c r="K63" s="298">
        <f>'Infra Sint Prev x Real'!K45</f>
        <v>3.9937977453376572E-2</v>
      </c>
      <c r="L63" s="298">
        <f>'Infra Sint Prev x Real'!M45</f>
        <v>5.9906966180064865E-2</v>
      </c>
      <c r="M63" s="298">
        <f>'Infra Sint Prev x Real'!O45</f>
        <v>7.174451183231613E-2</v>
      </c>
      <c r="N63" s="298">
        <f>'Infra Sint Prev x Real'!Q45</f>
        <v>0.12908513133061855</v>
      </c>
      <c r="O63" s="298">
        <f>'Infra Sint Prev x Real'!S45</f>
        <v>0.18522272451232147</v>
      </c>
      <c r="P63" s="298">
        <f>'Infra Sint Prev x Real'!U45</f>
        <v>0.22891078831509262</v>
      </c>
      <c r="Q63" s="299">
        <f>'Infra Sint Prev x Real'!W45</f>
        <v>0.22684908030926815</v>
      </c>
      <c r="R63" s="299">
        <f>SUMIFS(D64:Q64,$D$2:$Q$2,$R$2)</f>
        <v>0.35901740686331751</v>
      </c>
    </row>
    <row r="64" spans="1:18" x14ac:dyDescent="0.35">
      <c r="A64" s="572" t="s">
        <v>173</v>
      </c>
      <c r="B64" s="304"/>
      <c r="C64" s="293" t="s">
        <v>163</v>
      </c>
      <c r="D64" s="300"/>
      <c r="E64" s="300"/>
      <c r="F64" s="300"/>
      <c r="G64" s="300"/>
      <c r="H64" s="300"/>
      <c r="I64" s="300"/>
      <c r="J64" s="300">
        <f t="shared" ref="J64" si="116">J63+I64</f>
        <v>5.8342820066941421E-2</v>
      </c>
      <c r="K64" s="300">
        <f t="shared" ref="K64" si="117">K63+J64</f>
        <v>9.8280797520317986E-2</v>
      </c>
      <c r="L64" s="300">
        <f t="shared" ref="L64" si="118">L63+K64</f>
        <v>0.15818776370038284</v>
      </c>
      <c r="M64" s="300">
        <f t="shared" ref="M64" si="119">M63+L64</f>
        <v>0.22993227553269896</v>
      </c>
      <c r="N64" s="300">
        <f t="shared" ref="N64" si="120">N63+M64</f>
        <v>0.35901740686331751</v>
      </c>
      <c r="O64" s="300">
        <f t="shared" ref="O64" si="121">O63+N64</f>
        <v>0.54424013137563898</v>
      </c>
      <c r="P64" s="300">
        <f t="shared" ref="P64" si="122">P63+O64</f>
        <v>0.77315091969073158</v>
      </c>
      <c r="Q64" s="301">
        <f t="shared" ref="Q64" si="123">Q63+P64</f>
        <v>0.99999999999999978</v>
      </c>
      <c r="R64" s="301"/>
    </row>
    <row r="65" spans="1:18" x14ac:dyDescent="0.35">
      <c r="A65" s="572" t="s">
        <v>173</v>
      </c>
      <c r="B65" s="304"/>
      <c r="C65" s="293" t="s">
        <v>154</v>
      </c>
      <c r="D65" s="300"/>
      <c r="E65" s="300"/>
      <c r="F65" s="300"/>
      <c r="G65" s="300"/>
      <c r="H65" s="300"/>
      <c r="I65" s="300"/>
      <c r="J65" s="300">
        <f>'Infra Sint Prev x Real'!J46</f>
        <v>5.8342820066941421E-2</v>
      </c>
      <c r="K65" s="300">
        <f>'Infra Sint Prev x Real'!K46</f>
        <v>2.45610661778001E-2</v>
      </c>
      <c r="L65" s="300"/>
      <c r="M65" s="300"/>
      <c r="N65" s="300"/>
      <c r="O65" s="300"/>
      <c r="P65" s="300"/>
      <c r="Q65" s="301"/>
      <c r="R65" s="299">
        <f>SUMIFS(D66:Q66,$D$2:$Q$2,$R$2)</f>
        <v>8.2903886244741515E-2</v>
      </c>
    </row>
    <row r="66" spans="1:18" x14ac:dyDescent="0.35">
      <c r="A66" s="572" t="s">
        <v>173</v>
      </c>
      <c r="B66" s="304"/>
      <c r="C66" s="293" t="s">
        <v>164</v>
      </c>
      <c r="D66" s="300"/>
      <c r="E66" s="300"/>
      <c r="F66" s="300"/>
      <c r="G66" s="300"/>
      <c r="H66" s="300"/>
      <c r="I66" s="300"/>
      <c r="J66" s="300">
        <f t="shared" ref="J66" si="124">J65+I66</f>
        <v>5.8342820066941421E-2</v>
      </c>
      <c r="K66" s="300">
        <f t="shared" ref="K66" si="125">K65+J66</f>
        <v>8.2903886244741515E-2</v>
      </c>
      <c r="L66" s="300">
        <f t="shared" ref="L66" si="126">L65+K66</f>
        <v>8.2903886244741515E-2</v>
      </c>
      <c r="M66" s="300">
        <f t="shared" ref="M66" si="127">M65+L66</f>
        <v>8.2903886244741515E-2</v>
      </c>
      <c r="N66" s="300">
        <f t="shared" ref="N66" si="128">N65+M66</f>
        <v>8.2903886244741515E-2</v>
      </c>
      <c r="O66" s="300">
        <f t="shared" ref="O66" si="129">O65+N66</f>
        <v>8.2903886244741515E-2</v>
      </c>
      <c r="P66" s="300">
        <f t="shared" ref="P66" si="130">P65+O66</f>
        <v>8.2903886244741515E-2</v>
      </c>
      <c r="Q66" s="301">
        <f t="shared" ref="Q66" si="131">Q65+P66</f>
        <v>8.2903886244741515E-2</v>
      </c>
      <c r="R66" s="303"/>
    </row>
    <row r="67" spans="1:18" x14ac:dyDescent="0.35">
      <c r="A67" s="572" t="s">
        <v>173</v>
      </c>
      <c r="B67" s="304"/>
      <c r="C67" s="567" t="s">
        <v>458</v>
      </c>
      <c r="D67" s="300"/>
      <c r="E67" s="300"/>
      <c r="F67" s="300"/>
      <c r="G67" s="300"/>
      <c r="H67" s="300"/>
      <c r="I67" s="300"/>
      <c r="J67" s="300">
        <v>3.9403567608636156E-2</v>
      </c>
      <c r="K67" s="300">
        <v>0.11743363105622701</v>
      </c>
      <c r="L67" s="300">
        <v>0.17767961056536744</v>
      </c>
      <c r="M67" s="300">
        <v>0.16766890666965981</v>
      </c>
      <c r="N67" s="300">
        <v>0.16592271291420291</v>
      </c>
      <c r="O67" s="300">
        <v>0.10437377055265995</v>
      </c>
      <c r="P67" s="300">
        <v>0.10549026966803399</v>
      </c>
      <c r="Q67" s="301">
        <v>7.1156540244327882E-2</v>
      </c>
      <c r="R67" s="299">
        <f>SUMIFS(D68:Q68,$D$2:$Q$2,$R$2)</f>
        <v>0.71898439634852862</v>
      </c>
    </row>
    <row r="68" spans="1:18" x14ac:dyDescent="0.35">
      <c r="A68" s="572" t="s">
        <v>173</v>
      </c>
      <c r="B68" s="294"/>
      <c r="C68" s="570" t="s">
        <v>459</v>
      </c>
      <c r="D68" s="302"/>
      <c r="E68" s="302"/>
      <c r="F68" s="302"/>
      <c r="G68" s="302"/>
      <c r="H68" s="302"/>
      <c r="I68" s="302"/>
      <c r="J68" s="302">
        <v>9.0279535143071438E-2</v>
      </c>
      <c r="K68" s="302">
        <v>0.20771316619929844</v>
      </c>
      <c r="L68" s="302">
        <v>0.38539277676466588</v>
      </c>
      <c r="M68" s="302">
        <v>0.55306168343432571</v>
      </c>
      <c r="N68" s="302">
        <v>0.71898439634852862</v>
      </c>
      <c r="O68" s="302">
        <v>0.82335816690118857</v>
      </c>
      <c r="P68" s="302">
        <v>0.92884843656922256</v>
      </c>
      <c r="Q68" s="303">
        <v>1.0000049768135504</v>
      </c>
      <c r="R68" s="303"/>
    </row>
    <row r="70" spans="1:18" x14ac:dyDescent="0.35">
      <c r="D70" s="295">
        <f>R2</f>
        <v>44562</v>
      </c>
      <c r="G70" s="574" t="str">
        <f>CONCATENATE("INFRA e EPC - 1ª Etapa", " Acum. ", TEXT(D70,"mmm/aa"))</f>
        <v>INFRA e EPC - 1ª Etapa Acum. jan/22</v>
      </c>
      <c r="I70" s="575"/>
      <c r="J70" s="574" t="str">
        <f>CONCATENATE("INFRA - 1ª Etapa", " Acum. ", TEXT(D70,"mmm/aa"))</f>
        <v>INFRA - 1ª Etapa Acum. jan/22</v>
      </c>
      <c r="M70" s="574" t="str">
        <f>CONCATENATE("EPC - 1ª etapa", " Acum. ",TEXT(D70,"mmm/aa"))</f>
        <v>EPC - 1ª etapa Acum. jan/22</v>
      </c>
    </row>
    <row r="71" spans="1:18" ht="27.75" customHeight="1" x14ac:dyDescent="0.35">
      <c r="B71" s="573" t="s">
        <v>169</v>
      </c>
      <c r="C71" s="568" t="s">
        <v>163</v>
      </c>
      <c r="D71" s="568" t="s">
        <v>164</v>
      </c>
      <c r="E71" s="569" t="s">
        <v>459</v>
      </c>
    </row>
    <row r="72" spans="1:18" x14ac:dyDescent="0.35">
      <c r="B72" s="314" t="s">
        <v>106</v>
      </c>
      <c r="C72" s="305">
        <f>SUMIFS($R$3:$R$68,$C$3:$C$68,$C$63,$A$3:$A$68,B72)</f>
        <v>0.59723722406516366</v>
      </c>
      <c r="D72" s="306">
        <f>SUMIFS($R$3:$R$68,$C$3:$C$68,$C$65,$A$3:$A$68,B72)</f>
        <v>0.49545116704539194</v>
      </c>
      <c r="E72" s="307">
        <f>SUMIFS($R$3:$R$68,$C$3:$C$68,$C$67,$A$3:$A$68,B72)</f>
        <v>0.98564759678863179</v>
      </c>
    </row>
    <row r="73" spans="1:18" x14ac:dyDescent="0.35">
      <c r="B73" s="314" t="s">
        <v>107</v>
      </c>
      <c r="C73" s="308">
        <f t="shared" ref="C73:C82" si="132">SUMIFS($R$3:$R$68,$C$3:$C$68,$C$63,$A$3:$A$68,B73)</f>
        <v>0.55764402992991191</v>
      </c>
      <c r="D73" s="309">
        <f t="shared" ref="D73:D82" si="133">SUMIFS($R$3:$R$68,$C$3:$C$68,$C$65,$A$3:$A$68,B73)</f>
        <v>0.28515063146061898</v>
      </c>
      <c r="E73" s="310">
        <f t="shared" ref="E73:E82" si="134">SUMIFS($R$3:$R$68,$C$3:$C$68,$C$67,$A$3:$A$68,B73)</f>
        <v>0.96877633809866159</v>
      </c>
    </row>
    <row r="74" spans="1:18" x14ac:dyDescent="0.35">
      <c r="B74" s="314" t="s">
        <v>108</v>
      </c>
      <c r="C74" s="308">
        <f t="shared" si="132"/>
        <v>0.91610319672095442</v>
      </c>
      <c r="D74" s="309">
        <f t="shared" si="133"/>
        <v>0.88370651346968609</v>
      </c>
      <c r="E74" s="310">
        <f t="shared" si="134"/>
        <v>0.99093028349238377</v>
      </c>
    </row>
    <row r="75" spans="1:18" x14ac:dyDescent="0.35">
      <c r="B75" s="314" t="s">
        <v>9</v>
      </c>
      <c r="C75" s="308">
        <f t="shared" si="132"/>
        <v>0.49003387692237316</v>
      </c>
      <c r="D75" s="309">
        <f t="shared" si="133"/>
        <v>0.32342013899310507</v>
      </c>
      <c r="E75" s="310">
        <f t="shared" si="134"/>
        <v>0.73586128056554467</v>
      </c>
    </row>
    <row r="76" spans="1:18" x14ac:dyDescent="0.35">
      <c r="B76" s="314" t="s">
        <v>170</v>
      </c>
      <c r="C76" s="308">
        <f t="shared" si="132"/>
        <v>0.7908647308577107</v>
      </c>
      <c r="D76" s="309">
        <f t="shared" si="133"/>
        <v>0.87372726534662226</v>
      </c>
      <c r="E76" s="310">
        <f t="shared" si="134"/>
        <v>0.61491389681360098</v>
      </c>
    </row>
    <row r="77" spans="1:18" x14ac:dyDescent="0.35">
      <c r="B77" s="314" t="s">
        <v>109</v>
      </c>
      <c r="C77" s="308">
        <f t="shared" si="132"/>
        <v>9.715632497998708E-2</v>
      </c>
      <c r="D77" s="309">
        <f t="shared" si="133"/>
        <v>0.12082230667422082</v>
      </c>
      <c r="E77" s="310">
        <f t="shared" si="134"/>
        <v>0.62003456140930735</v>
      </c>
    </row>
    <row r="78" spans="1:18" x14ac:dyDescent="0.35">
      <c r="B78" s="314" t="s">
        <v>110</v>
      </c>
      <c r="C78" s="308">
        <f t="shared" si="132"/>
        <v>0.19524293683222976</v>
      </c>
      <c r="D78" s="309">
        <f t="shared" si="133"/>
        <v>0</v>
      </c>
      <c r="E78" s="310">
        <f t="shared" si="134"/>
        <v>0.23335515600860701</v>
      </c>
    </row>
    <row r="79" spans="1:18" x14ac:dyDescent="0.35">
      <c r="B79" s="571" t="s">
        <v>460</v>
      </c>
      <c r="C79" s="308">
        <f t="shared" si="132"/>
        <v>0.64716342689161954</v>
      </c>
      <c r="D79" s="309">
        <f t="shared" si="133"/>
        <v>0.32894054914918597</v>
      </c>
      <c r="E79" s="310">
        <f t="shared" si="134"/>
        <v>0.92616583371163863</v>
      </c>
    </row>
    <row r="80" spans="1:18" x14ac:dyDescent="0.35">
      <c r="B80" s="314" t="s">
        <v>171</v>
      </c>
      <c r="C80" s="308">
        <f t="shared" si="132"/>
        <v>0.65197983474560961</v>
      </c>
      <c r="D80" s="309">
        <f t="shared" si="133"/>
        <v>0.13540843056202409</v>
      </c>
      <c r="E80" s="310">
        <f t="shared" si="134"/>
        <v>0.84518356963444596</v>
      </c>
    </row>
    <row r="81" spans="2:5" x14ac:dyDescent="0.35">
      <c r="B81" s="314" t="s">
        <v>172</v>
      </c>
      <c r="C81" s="308">
        <f t="shared" si="132"/>
        <v>0.74725458172964176</v>
      </c>
      <c r="D81" s="309">
        <f t="shared" si="133"/>
        <v>0.19749191996109305</v>
      </c>
      <c r="E81" s="310">
        <f t="shared" si="134"/>
        <v>0.82239106445146848</v>
      </c>
    </row>
    <row r="82" spans="2:5" x14ac:dyDescent="0.35">
      <c r="B82" s="67" t="s">
        <v>173</v>
      </c>
      <c r="C82" s="311">
        <f t="shared" si="132"/>
        <v>0.35901740686331751</v>
      </c>
      <c r="D82" s="312">
        <f t="shared" si="133"/>
        <v>8.2903886244741515E-2</v>
      </c>
      <c r="E82" s="313">
        <f t="shared" si="134"/>
        <v>0.71898439634852862</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outlinePr summaryBelow="0" summaryRight="0"/>
    <pageSetUpPr fitToPage="1"/>
  </sheetPr>
  <dimension ref="A1:AE75"/>
  <sheetViews>
    <sheetView showGridLines="0" showZeros="0" topLeftCell="E9" zoomScaleNormal="100" zoomScaleSheetLayoutView="85" workbookViewId="0">
      <pane xSplit="6" ySplit="4" topLeftCell="K52" activePane="bottomRight" state="frozen"/>
      <selection activeCell="BT72" sqref="BT72"/>
      <selection pane="topRight" activeCell="BT72" sqref="BT72"/>
      <selection pane="bottomLeft" activeCell="BT72" sqref="BT72"/>
      <selection pane="bottomRight" activeCell="G13" sqref="G13"/>
    </sheetView>
  </sheetViews>
  <sheetFormatPr defaultColWidth="10.6328125" defaultRowHeight="12.5" outlineLevelRow="1" x14ac:dyDescent="0.35"/>
  <cols>
    <col min="1" max="2" width="6.08984375" style="105" customWidth="1"/>
    <col min="3" max="3" width="7.08984375" style="105" bestFit="1" customWidth="1"/>
    <col min="4" max="4" width="1.453125" style="12" customWidth="1"/>
    <col min="5" max="5" width="6.90625" style="12" customWidth="1"/>
    <col min="6" max="6" width="42.08984375" style="12" customWidth="1"/>
    <col min="7" max="7" width="15" style="41" bestFit="1" customWidth="1"/>
    <col min="8" max="8" width="8" style="97" customWidth="1"/>
    <col min="9" max="9" width="8" style="123" hidden="1" customWidth="1"/>
    <col min="10" max="10" width="9.36328125" style="97" customWidth="1"/>
    <col min="11" max="25" width="7.90625" style="12" customWidth="1"/>
    <col min="26" max="26" width="7.90625" style="26" customWidth="1"/>
    <col min="27" max="27" width="1.54296875" style="12" customWidth="1"/>
    <col min="28" max="113" width="11.453125" style="12" customWidth="1"/>
    <col min="114" max="114" width="1" style="12" customWidth="1"/>
    <col min="115" max="115" width="6.90625" style="12" customWidth="1"/>
    <col min="116" max="116" width="13.453125" style="12" customWidth="1"/>
    <col min="117" max="117" width="29.54296875" style="12" customWidth="1"/>
    <col min="118" max="118" width="18" style="12" bestFit="1" customWidth="1"/>
    <col min="119" max="119" width="12.6328125" style="12" customWidth="1"/>
    <col min="120" max="120" width="12.6328125" style="12" bestFit="1" customWidth="1"/>
    <col min="121" max="150" width="9.36328125" style="12" customWidth="1"/>
    <col min="151" max="16384" width="10.6328125" style="12"/>
  </cols>
  <sheetData>
    <row r="1" spans="1:30" ht="10.5" customHeight="1" x14ac:dyDescent="0.35">
      <c r="E1" s="8"/>
      <c r="F1" s="9"/>
      <c r="G1" s="42"/>
      <c r="H1" s="10"/>
      <c r="I1" s="10"/>
      <c r="J1" s="10"/>
    </row>
    <row r="3" spans="1:30" ht="20.25" customHeight="1" x14ac:dyDescent="0.35">
      <c r="A3" s="106"/>
      <c r="B3" s="106"/>
      <c r="C3" s="106"/>
      <c r="D3" s="24"/>
      <c r="E3" s="24"/>
      <c r="F3" s="25"/>
      <c r="O3" s="25"/>
    </row>
    <row r="4" spans="1:30" ht="21" customHeight="1" x14ac:dyDescent="0.35">
      <c r="E4" s="21"/>
      <c r="H4" s="113"/>
      <c r="I4" s="113"/>
      <c r="J4" s="113" t="s">
        <v>112</v>
      </c>
    </row>
    <row r="5" spans="1:30" ht="3.75" customHeight="1" x14ac:dyDescent="0.35">
      <c r="E5" s="22"/>
      <c r="F5" s="13"/>
      <c r="G5" s="43"/>
      <c r="H5" s="11"/>
      <c r="I5" s="11"/>
      <c r="J5" s="11"/>
    </row>
    <row r="6" spans="1:30" ht="20.25" customHeight="1" x14ac:dyDescent="0.35">
      <c r="F6" s="13"/>
      <c r="G6" s="43"/>
      <c r="H6" s="114"/>
      <c r="I6" s="114"/>
      <c r="J6" s="114" t="s">
        <v>134</v>
      </c>
    </row>
    <row r="7" spans="1:30" ht="15.5" x14ac:dyDescent="0.35">
      <c r="E7" s="23"/>
      <c r="F7" s="13"/>
      <c r="G7" s="51"/>
      <c r="H7" s="52"/>
      <c r="I7" s="52"/>
      <c r="J7" s="52"/>
      <c r="L7" s="14"/>
      <c r="M7" s="819"/>
      <c r="N7" s="819"/>
      <c r="X7" s="14" t="e">
        <f>#REF!</f>
        <v>#REF!</v>
      </c>
      <c r="Y7" s="819" t="e">
        <f>#REF!</f>
        <v>#REF!</v>
      </c>
      <c r="Z7" s="819"/>
    </row>
    <row r="8" spans="1:30" ht="8.25" customHeight="1" thickBot="1" x14ac:dyDescent="0.4">
      <c r="E8" s="13"/>
      <c r="F8" s="13"/>
      <c r="G8" s="43"/>
      <c r="H8" s="15"/>
      <c r="I8" s="15"/>
      <c r="J8" s="15"/>
    </row>
    <row r="9" spans="1:30" ht="14.25" customHeight="1" x14ac:dyDescent="0.35">
      <c r="A9" s="812" t="s">
        <v>132</v>
      </c>
      <c r="B9" s="120"/>
      <c r="C9" s="107"/>
      <c r="E9" s="752" t="s">
        <v>69</v>
      </c>
      <c r="F9" s="765" t="s">
        <v>115</v>
      </c>
      <c r="G9" s="821" t="s">
        <v>0</v>
      </c>
      <c r="H9" s="118" t="s">
        <v>137</v>
      </c>
      <c r="I9" s="316"/>
      <c r="J9" s="115" t="s">
        <v>137</v>
      </c>
      <c r="K9" s="491"/>
      <c r="L9" s="492">
        <f>K10</f>
        <v>44440</v>
      </c>
      <c r="M9" s="493"/>
      <c r="N9" s="492">
        <f>M10</f>
        <v>44470</v>
      </c>
      <c r="O9" s="493"/>
      <c r="P9" s="492">
        <f>O10</f>
        <v>44501</v>
      </c>
      <c r="Q9" s="493"/>
      <c r="R9" s="492">
        <f>Q10</f>
        <v>44531</v>
      </c>
      <c r="S9" s="493"/>
      <c r="T9" s="492">
        <f>S10</f>
        <v>44562</v>
      </c>
      <c r="U9" s="493"/>
      <c r="V9" s="492">
        <f>U10</f>
        <v>44593</v>
      </c>
      <c r="W9" s="493"/>
      <c r="X9" s="492">
        <f>W10</f>
        <v>44621</v>
      </c>
      <c r="Y9" s="493"/>
      <c r="Z9" s="492">
        <f>Y10</f>
        <v>44652</v>
      </c>
    </row>
    <row r="10" spans="1:30" ht="14.25" customHeight="1" x14ac:dyDescent="0.35">
      <c r="A10" s="812"/>
      <c r="B10" s="120"/>
      <c r="C10" s="107"/>
      <c r="E10" s="753"/>
      <c r="F10" s="766"/>
      <c r="G10" s="822"/>
      <c r="H10" s="119" t="s">
        <v>135</v>
      </c>
      <c r="I10" s="317"/>
      <c r="J10" s="116" t="s">
        <v>138</v>
      </c>
      <c r="K10" s="813">
        <v>44440</v>
      </c>
      <c r="L10" s="813"/>
      <c r="M10" s="813">
        <f>EDATE(K10,1)</f>
        <v>44470</v>
      </c>
      <c r="N10" s="813"/>
      <c r="O10" s="813">
        <f>EDATE(M10,1)</f>
        <v>44501</v>
      </c>
      <c r="P10" s="813"/>
      <c r="Q10" s="813">
        <f>EDATE(O10,1)</f>
        <v>44531</v>
      </c>
      <c r="R10" s="813"/>
      <c r="S10" s="813">
        <f>EDATE(Q10,1)</f>
        <v>44562</v>
      </c>
      <c r="T10" s="813"/>
      <c r="U10" s="813">
        <f>EDATE(S10,1)</f>
        <v>44593</v>
      </c>
      <c r="V10" s="813"/>
      <c r="W10" s="813">
        <f>EDATE(U10,1)</f>
        <v>44621</v>
      </c>
      <c r="X10" s="813"/>
      <c r="Y10" s="813">
        <f>EDATE(W10,1)</f>
        <v>44652</v>
      </c>
      <c r="Z10" s="814"/>
    </row>
    <row r="11" spans="1:30" ht="14.25" customHeight="1" x14ac:dyDescent="0.35">
      <c r="A11" s="812"/>
      <c r="B11" s="120"/>
      <c r="C11" s="107"/>
      <c r="E11" s="754"/>
      <c r="F11" s="771"/>
      <c r="G11" s="822"/>
      <c r="H11" s="119" t="s">
        <v>136</v>
      </c>
      <c r="I11" s="317"/>
      <c r="J11" s="116" t="s">
        <v>139</v>
      </c>
      <c r="K11" s="780">
        <v>29</v>
      </c>
      <c r="L11" s="779"/>
      <c r="M11" s="780">
        <f>K11+1</f>
        <v>30</v>
      </c>
      <c r="N11" s="779"/>
      <c r="O11" s="780">
        <f>M11+1</f>
        <v>31</v>
      </c>
      <c r="P11" s="779"/>
      <c r="Q11" s="780">
        <f>O11+1</f>
        <v>32</v>
      </c>
      <c r="R11" s="779"/>
      <c r="S11" s="780">
        <f>Q11+1</f>
        <v>33</v>
      </c>
      <c r="T11" s="779"/>
      <c r="U11" s="780">
        <f>S11+1</f>
        <v>34</v>
      </c>
      <c r="V11" s="779"/>
      <c r="W11" s="780">
        <f>U11+1</f>
        <v>35</v>
      </c>
      <c r="X11" s="779"/>
      <c r="Y11" s="780">
        <f>W11+1</f>
        <v>36</v>
      </c>
      <c r="Z11" s="781"/>
    </row>
    <row r="12" spans="1:30" s="27" customFormat="1" ht="14.25" customHeight="1" thickBot="1" x14ac:dyDescent="0.4">
      <c r="A12" s="812"/>
      <c r="B12" s="120"/>
      <c r="C12" s="107"/>
      <c r="E12" s="755"/>
      <c r="F12" s="820"/>
      <c r="G12" s="823"/>
      <c r="H12" s="320" t="s">
        <v>34</v>
      </c>
      <c r="I12" s="318"/>
      <c r="J12" s="117" t="s">
        <v>34</v>
      </c>
      <c r="K12" s="29" t="s">
        <v>71</v>
      </c>
      <c r="L12" s="29" t="s">
        <v>72</v>
      </c>
      <c r="M12" s="29" t="s">
        <v>71</v>
      </c>
      <c r="N12" s="29" t="s">
        <v>72</v>
      </c>
      <c r="O12" s="29" t="s">
        <v>71</v>
      </c>
      <c r="P12" s="29" t="s">
        <v>72</v>
      </c>
      <c r="Q12" s="29" t="s">
        <v>71</v>
      </c>
      <c r="R12" s="29" t="s">
        <v>72</v>
      </c>
      <c r="S12" s="29" t="s">
        <v>71</v>
      </c>
      <c r="T12" s="29" t="s">
        <v>72</v>
      </c>
      <c r="U12" s="29" t="s">
        <v>71</v>
      </c>
      <c r="V12" s="29" t="s">
        <v>72</v>
      </c>
      <c r="W12" s="29" t="s">
        <v>71</v>
      </c>
      <c r="X12" s="29" t="s">
        <v>72</v>
      </c>
      <c r="Y12" s="29" t="s">
        <v>71</v>
      </c>
      <c r="Z12" s="124" t="s">
        <v>72</v>
      </c>
    </row>
    <row r="13" spans="1:30" s="27" customFormat="1" ht="27.75" customHeight="1" thickBot="1" x14ac:dyDescent="0.4">
      <c r="A13" s="147"/>
      <c r="B13" s="147"/>
      <c r="C13" s="147"/>
      <c r="E13" s="817" t="s">
        <v>77</v>
      </c>
      <c r="F13" s="818"/>
      <c r="G13" s="101">
        <f>G14+G24+G31+G40+G53+G59+G65</f>
        <v>109975479.02660878</v>
      </c>
      <c r="H13" s="40"/>
      <c r="I13" s="127"/>
      <c r="J13" s="47">
        <f>SUM(J14,J24,J31,J40,J53,J59,J65)</f>
        <v>1</v>
      </c>
      <c r="K13" s="425">
        <f t="shared" ref="K13:Z13" si="0">K14*$J$14+K24*$J$24+K31*$J$31+K40*$J$40+K53*$J$53+K59*$J$59+K65*$J$65</f>
        <v>6.5286787541526184E-2</v>
      </c>
      <c r="L13" s="426">
        <f t="shared" si="0"/>
        <v>0.21379931333164576</v>
      </c>
      <c r="M13" s="425">
        <f t="shared" si="0"/>
        <v>4.9356779150208127E-2</v>
      </c>
      <c r="N13" s="426">
        <f t="shared" si="0"/>
        <v>0.26315609248185384</v>
      </c>
      <c r="O13" s="425">
        <f t="shared" si="0"/>
        <v>7.732204985946467E-2</v>
      </c>
      <c r="P13" s="426">
        <f t="shared" si="0"/>
        <v>0.34047814234131851</v>
      </c>
      <c r="Q13" s="425">
        <f t="shared" si="0"/>
        <v>8.5584559678161615E-2</v>
      </c>
      <c r="R13" s="426">
        <f t="shared" si="0"/>
        <v>0.42606270201948021</v>
      </c>
      <c r="S13" s="425">
        <f t="shared" si="0"/>
        <v>9.7177268614352649E-2</v>
      </c>
      <c r="T13" s="426">
        <f t="shared" si="0"/>
        <v>0.52323997063383287</v>
      </c>
      <c r="U13" s="425">
        <f t="shared" si="0"/>
        <v>0.15827171140992521</v>
      </c>
      <c r="V13" s="426">
        <f t="shared" si="0"/>
        <v>0.68151168204375812</v>
      </c>
      <c r="W13" s="425">
        <f t="shared" si="0"/>
        <v>0.17023625268884421</v>
      </c>
      <c r="X13" s="426">
        <f t="shared" si="0"/>
        <v>0.85174793473260224</v>
      </c>
      <c r="Y13" s="425">
        <f t="shared" si="0"/>
        <v>0.14825197517767816</v>
      </c>
      <c r="Z13" s="427">
        <f t="shared" si="0"/>
        <v>0.99999990991028032</v>
      </c>
    </row>
    <row r="14" spans="1:30" s="39" customFormat="1" ht="27.9" customHeight="1" thickBot="1" x14ac:dyDescent="0.4">
      <c r="A14" s="108">
        <f>SUM(A15:A23)</f>
        <v>100.00000000000001</v>
      </c>
      <c r="B14" s="108"/>
      <c r="C14" s="108"/>
      <c r="E14" s="414" t="s">
        <v>94</v>
      </c>
      <c r="F14" s="35" t="s">
        <v>73</v>
      </c>
      <c r="G14" s="110">
        <f>SUM(G15:G23)</f>
        <v>17789247.248759236</v>
      </c>
      <c r="H14" s="111">
        <f>SUM(H15:H23)</f>
        <v>0.99999999999999989</v>
      </c>
      <c r="I14" s="125"/>
      <c r="J14" s="112">
        <f t="shared" ref="J14:J31" si="1">G14/$G$73</f>
        <v>0.16175648795723901</v>
      </c>
      <c r="K14" s="153">
        <f>SUMPRODUCT(K15:K23,$H$15:$H$23)</f>
        <v>0.21719583670962167</v>
      </c>
      <c r="L14" s="152">
        <f>SUMPRODUCT(L15:L23,$H$15:$H$23)</f>
        <v>0.23599933486266975</v>
      </c>
      <c r="M14" s="153">
        <f>SUMPRODUCT(M15:M23,$H$15:$H$23)</f>
        <v>8.4426435325395094E-2</v>
      </c>
      <c r="N14" s="152">
        <f t="shared" ref="N14" si="2">L14+M14</f>
        <v>0.32042577018806484</v>
      </c>
      <c r="O14" s="153">
        <f>SUMPRODUCT(O15:O23,$H$15:$H$23)</f>
        <v>0.12533323867538734</v>
      </c>
      <c r="P14" s="152">
        <f>N14+O14</f>
        <v>0.44575900886345221</v>
      </c>
      <c r="Q14" s="153">
        <f>SUMPRODUCT(Q15:Q23,$H$15:$H$23)</f>
        <v>7.8570707972478754E-2</v>
      </c>
      <c r="R14" s="152">
        <f>P14+Q14</f>
        <v>0.52432971683593099</v>
      </c>
      <c r="S14" s="153">
        <f>SUMPRODUCT(S15:S23,$H$15:$H$23)</f>
        <v>7.2907507229232643E-2</v>
      </c>
      <c r="T14" s="152">
        <f>R14+S14</f>
        <v>0.59723722406516366</v>
      </c>
      <c r="U14" s="153">
        <f>SUMPRODUCT(U15:U23,$H$15:$H$23)</f>
        <v>0.12738812248332526</v>
      </c>
      <c r="V14" s="152">
        <f>T14+U14</f>
        <v>0.72462534654848887</v>
      </c>
      <c r="W14" s="153">
        <f>SUMPRODUCT(W15:W23,$H$15:$H$23)</f>
        <v>0.16792279402991372</v>
      </c>
      <c r="X14" s="152">
        <f>V14+W14</f>
        <v>0.89254814057840259</v>
      </c>
      <c r="Y14" s="153">
        <f>SUMPRODUCT(Y15:Y23,$H$15:$H$23)</f>
        <v>0.10745185942159738</v>
      </c>
      <c r="Z14" s="415">
        <f>X14+Y14</f>
        <v>1</v>
      </c>
      <c r="AB14" s="27"/>
    </row>
    <row r="15" spans="1:30" s="27" customFormat="1" ht="27.9" customHeight="1" outlineLevel="1" x14ac:dyDescent="0.35">
      <c r="A15" s="105">
        <f>'[21]S.A.A. (Etapa 1)'!$I$24</f>
        <v>20.537120075470408</v>
      </c>
      <c r="B15" s="105"/>
      <c r="C15" s="105" t="s">
        <v>140</v>
      </c>
      <c r="E15" s="416">
        <v>1</v>
      </c>
      <c r="F15" s="3" t="s">
        <v>79</v>
      </c>
      <c r="G15" s="102">
        <v>3653399.068</v>
      </c>
      <c r="H15" s="36">
        <f>G15/$G$14</f>
        <v>0.20537120075470405</v>
      </c>
      <c r="I15" s="126">
        <f t="shared" ref="I15:I23" si="3">Z15</f>
        <v>1</v>
      </c>
      <c r="J15" s="49">
        <f t="shared" si="1"/>
        <v>3.3220124161642009E-2</v>
      </c>
      <c r="K15" s="151">
        <v>0</v>
      </c>
      <c r="L15" s="150">
        <v>8.6999999999999994E-2</v>
      </c>
      <c r="M15" s="151">
        <v>0</v>
      </c>
      <c r="N15" s="150">
        <v>8.6999999999999994E-2</v>
      </c>
      <c r="O15" s="151">
        <v>0</v>
      </c>
      <c r="P15" s="150">
        <v>8.6999999999999994E-2</v>
      </c>
      <c r="Q15" s="151">
        <v>0</v>
      </c>
      <c r="R15" s="150">
        <v>8.6999999999999994E-2</v>
      </c>
      <c r="S15" s="151">
        <v>0</v>
      </c>
      <c r="T15" s="150">
        <v>8.6999999999999994E-2</v>
      </c>
      <c r="U15" s="151">
        <v>0.33</v>
      </c>
      <c r="V15" s="150">
        <v>0.41700000000000004</v>
      </c>
      <c r="W15" s="151">
        <v>0.33</v>
      </c>
      <c r="X15" s="150">
        <v>0.74700000000000011</v>
      </c>
      <c r="Y15" s="151">
        <v>0.253</v>
      </c>
      <c r="Z15" s="417">
        <v>1</v>
      </c>
      <c r="AD15" s="89"/>
    </row>
    <row r="16" spans="1:30" s="27" customFormat="1" ht="27.9" customHeight="1" outlineLevel="1" x14ac:dyDescent="0.35">
      <c r="A16" s="105">
        <f>'[21]S.A.A. (Etapa 1)'!$I$30</f>
        <v>2.7867581144254268</v>
      </c>
      <c r="B16" s="105"/>
      <c r="C16" s="105" t="s">
        <v>140</v>
      </c>
      <c r="E16" s="416">
        <v>2</v>
      </c>
      <c r="F16" s="3" t="s">
        <v>82</v>
      </c>
      <c r="G16" s="102">
        <v>495743.29119999992</v>
      </c>
      <c r="H16" s="36">
        <f t="shared" ref="H16:H23" si="4">G16/$G$14</f>
        <v>2.7867581144254264E-2</v>
      </c>
      <c r="I16" s="126">
        <f t="shared" si="3"/>
        <v>1</v>
      </c>
      <c r="J16" s="49">
        <f t="shared" si="1"/>
        <v>4.5077620537579462E-3</v>
      </c>
      <c r="K16" s="45">
        <v>0</v>
      </c>
      <c r="L16" s="50">
        <v>0</v>
      </c>
      <c r="M16" s="45">
        <v>0</v>
      </c>
      <c r="N16" s="50">
        <v>0</v>
      </c>
      <c r="O16" s="45">
        <v>0</v>
      </c>
      <c r="P16" s="50">
        <v>0</v>
      </c>
      <c r="Q16" s="45">
        <v>0</v>
      </c>
      <c r="R16" s="50">
        <v>0</v>
      </c>
      <c r="S16" s="45">
        <v>0</v>
      </c>
      <c r="T16" s="50">
        <v>0</v>
      </c>
      <c r="U16" s="45">
        <v>0.33</v>
      </c>
      <c r="V16" s="50">
        <v>0.33</v>
      </c>
      <c r="W16" s="45">
        <v>0.33</v>
      </c>
      <c r="X16" s="50">
        <v>0.66</v>
      </c>
      <c r="Y16" s="45">
        <v>0.34</v>
      </c>
      <c r="Z16" s="418">
        <v>1</v>
      </c>
      <c r="AD16" s="89"/>
    </row>
    <row r="17" spans="1:31" s="27" customFormat="1" ht="27.9" customHeight="1" outlineLevel="1" x14ac:dyDescent="0.35">
      <c r="A17" s="105">
        <f>'[21]S.A.A. (Etapa 1)'!$I$56</f>
        <v>19.805072764985791</v>
      </c>
      <c r="B17" s="105"/>
      <c r="C17" s="105" t="s">
        <v>140</v>
      </c>
      <c r="E17" s="416">
        <v>3</v>
      </c>
      <c r="F17" s="1" t="s">
        <v>59</v>
      </c>
      <c r="G17" s="102">
        <v>3523173.3619599994</v>
      </c>
      <c r="H17" s="36">
        <f t="shared" si="4"/>
        <v>0.1980507276498579</v>
      </c>
      <c r="I17" s="126">
        <f t="shared" si="3"/>
        <v>1</v>
      </c>
      <c r="J17" s="49">
        <f t="shared" si="1"/>
        <v>3.2035990142016663E-2</v>
      </c>
      <c r="K17" s="45">
        <f>'Infra Anali Prev n3'!H14</f>
        <v>4.2188046749227111E-2</v>
      </c>
      <c r="L17" s="50">
        <f>'Infra Anali Prev n3'!I14</f>
        <v>4.2188046749227111E-2</v>
      </c>
      <c r="M17" s="45">
        <f>'Infra Anali Prev n3'!J14</f>
        <v>9.3092960456120699E-2</v>
      </c>
      <c r="N17" s="50">
        <f>'Infra Anali Prev n3'!K14</f>
        <v>0.1352810072053478</v>
      </c>
      <c r="O17" s="45">
        <f>'Infra Anali Prev n3'!L14</f>
        <v>0.11040897120333544</v>
      </c>
      <c r="P17" s="50">
        <f>'Infra Anali Prev n3'!M14</f>
        <v>0.24568997840868323</v>
      </c>
      <c r="Q17" s="45">
        <f>'Infra Anali Prev n3'!N14</f>
        <v>0.14437940960901693</v>
      </c>
      <c r="R17" s="50">
        <f>'Infra Anali Prev n3'!O14</f>
        <v>0.39006938801770019</v>
      </c>
      <c r="S17" s="45">
        <f>'Infra Anali Prev n3'!P14</f>
        <v>0.20136066077098555</v>
      </c>
      <c r="T17" s="50">
        <f>'Infra Anali Prev n3'!Q14</f>
        <v>0.59143004878868577</v>
      </c>
      <c r="U17" s="45">
        <f>'Infra Anali Prev n3'!R14</f>
        <v>0.13400980541137519</v>
      </c>
      <c r="V17" s="50">
        <f>'Infra Anali Prev n3'!S14</f>
        <v>0.72543985420006096</v>
      </c>
      <c r="W17" s="45">
        <f>'Infra Anali Prev n3'!T14</f>
        <v>8.5322561972360031E-2</v>
      </c>
      <c r="X17" s="50">
        <f>'Infra Anali Prev n3'!U14</f>
        <v>0.81076241617242095</v>
      </c>
      <c r="Y17" s="45">
        <f>'Infra Anali Prev n3'!V14</f>
        <v>0.18923758382757938</v>
      </c>
      <c r="Z17" s="418">
        <f>'Infra Anali Prev n3'!W14</f>
        <v>1</v>
      </c>
      <c r="AD17" s="89"/>
    </row>
    <row r="18" spans="1:31" s="27" customFormat="1" ht="27.9" customHeight="1" outlineLevel="1" x14ac:dyDescent="0.35">
      <c r="A18" s="105">
        <f>'[21]S.A.A. (Etapa 1)'!$I$75</f>
        <v>7.9323501172789763</v>
      </c>
      <c r="B18" s="105"/>
      <c r="C18" s="105" t="s">
        <v>140</v>
      </c>
      <c r="E18" s="416">
        <v>4</v>
      </c>
      <c r="F18" s="3" t="s">
        <v>143</v>
      </c>
      <c r="G18" s="102">
        <v>1411105.375</v>
      </c>
      <c r="H18" s="36">
        <f t="shared" si="4"/>
        <v>7.9323501172789745E-2</v>
      </c>
      <c r="I18" s="126">
        <f t="shared" si="3"/>
        <v>1</v>
      </c>
      <c r="J18" s="49">
        <f t="shared" si="1"/>
        <v>1.28310909621824E-2</v>
      </c>
      <c r="K18" s="45">
        <f>'Infra Anali Prev n3'!H31</f>
        <v>0</v>
      </c>
      <c r="L18" s="50">
        <f>'Infra Anali Prev n3'!I31</f>
        <v>0</v>
      </c>
      <c r="M18" s="45">
        <f>'Infra Anali Prev n3'!J31</f>
        <v>0</v>
      </c>
      <c r="N18" s="50">
        <f>'Infra Anali Prev n3'!K31</f>
        <v>0</v>
      </c>
      <c r="O18" s="45">
        <f>'Infra Anali Prev n3'!L31</f>
        <v>0</v>
      </c>
      <c r="P18" s="50">
        <f>'Infra Anali Prev n3'!M31</f>
        <v>0</v>
      </c>
      <c r="Q18" s="45">
        <f>'Infra Anali Prev n3'!N31</f>
        <v>0.13657167904983708</v>
      </c>
      <c r="R18" s="50">
        <f>'Infra Anali Prev n3'!O31</f>
        <v>0.13657167904983708</v>
      </c>
      <c r="S18" s="45">
        <f>'Infra Anali Prev n3'!P31</f>
        <v>0.2197746544646958</v>
      </c>
      <c r="T18" s="50">
        <f>'Infra Anali Prev n3'!Q31</f>
        <v>0.35634633351453288</v>
      </c>
      <c r="U18" s="45">
        <f>'Infra Anali Prev n3'!R31</f>
        <v>8.0831046296666556E-2</v>
      </c>
      <c r="V18" s="50">
        <f>'Infra Anali Prev n3'!S31</f>
        <v>0.43717737981119942</v>
      </c>
      <c r="W18" s="45">
        <f>'Infra Anali Prev n3'!T31</f>
        <v>0.56282262018880058</v>
      </c>
      <c r="X18" s="50">
        <f>'Infra Anali Prev n3'!U31</f>
        <v>1</v>
      </c>
      <c r="Y18" s="45">
        <f>'Infra Anali Prev n3'!V31</f>
        <v>0</v>
      </c>
      <c r="Z18" s="418">
        <f>'Infra Anali Prev n3'!W31</f>
        <v>1</v>
      </c>
      <c r="AD18" s="89"/>
    </row>
    <row r="19" spans="1:31" s="27" customFormat="1" ht="27.9" customHeight="1" outlineLevel="1" x14ac:dyDescent="0.35">
      <c r="A19" s="105">
        <f>'[21]S.A.A. (Etapa 1)'!$I$82</f>
        <v>29.384576668721014</v>
      </c>
      <c r="B19" s="105"/>
      <c r="C19" s="105" t="s">
        <v>140</v>
      </c>
      <c r="E19" s="416">
        <v>5</v>
      </c>
      <c r="F19" s="3" t="s">
        <v>60</v>
      </c>
      <c r="G19" s="102">
        <v>5227294.9966000002</v>
      </c>
      <c r="H19" s="36">
        <f t="shared" si="4"/>
        <v>0.29384576668721007</v>
      </c>
      <c r="I19" s="126">
        <f t="shared" si="3"/>
        <v>1</v>
      </c>
      <c r="J19" s="49">
        <f t="shared" si="1"/>
        <v>4.7531459220425364E-2</v>
      </c>
      <c r="K19" s="45">
        <f>'Infra Anali Prev n3'!H37</f>
        <v>0.65590000000000004</v>
      </c>
      <c r="L19" s="50">
        <f>'Infra Anali Prev n3'!I37</f>
        <v>0.65590000000000004</v>
      </c>
      <c r="M19" s="45">
        <f>'Infra Anali Prev n3'!J37</f>
        <v>0.15</v>
      </c>
      <c r="N19" s="50">
        <f>'Infra Anali Prev n3'!K37</f>
        <v>0.80590000000000006</v>
      </c>
      <c r="O19" s="45">
        <f>'Infra Anali Prev n3'!L37</f>
        <v>0.14749999999999999</v>
      </c>
      <c r="P19" s="50">
        <f>'Infra Anali Prev n3'!M37</f>
        <v>0.95340000000000003</v>
      </c>
      <c r="Q19" s="45">
        <f>'Infra Anali Prev n3'!N37</f>
        <v>4.6600000000000003E-2</v>
      </c>
      <c r="R19" s="50">
        <f>'Infra Anali Prev n3'!O37</f>
        <v>1</v>
      </c>
      <c r="S19" s="45">
        <f>'Infra Anali Prev n3'!P37</f>
        <v>0</v>
      </c>
      <c r="T19" s="50">
        <f>'Infra Anali Prev n3'!Q37</f>
        <v>1</v>
      </c>
      <c r="U19" s="45">
        <f>'Infra Anali Prev n3'!R37</f>
        <v>0</v>
      </c>
      <c r="V19" s="50">
        <f>'Infra Anali Prev n3'!S37</f>
        <v>1</v>
      </c>
      <c r="W19" s="45">
        <f>'Infra Anali Prev n3'!T37</f>
        <v>0</v>
      </c>
      <c r="X19" s="50">
        <f>'Infra Anali Prev n3'!U37</f>
        <v>1</v>
      </c>
      <c r="Y19" s="45">
        <f>'Infra Anali Prev n3'!V37</f>
        <v>0</v>
      </c>
      <c r="Z19" s="418">
        <f>'Infra Anali Prev n3'!W37</f>
        <v>1</v>
      </c>
      <c r="AD19" s="89"/>
    </row>
    <row r="20" spans="1:31" s="27" customFormat="1" ht="27.9" customHeight="1" outlineLevel="1" x14ac:dyDescent="0.35">
      <c r="A20" s="105">
        <f>'[21]S.A.A. (Etapa 1)'!$I$89</f>
        <v>0</v>
      </c>
      <c r="B20" s="105"/>
      <c r="C20" s="105" t="s">
        <v>140</v>
      </c>
      <c r="E20" s="416">
        <v>6</v>
      </c>
      <c r="F20" s="3" t="s">
        <v>61</v>
      </c>
      <c r="G20" s="102">
        <v>0</v>
      </c>
      <c r="H20" s="36">
        <f t="shared" si="4"/>
        <v>0</v>
      </c>
      <c r="I20" s="126">
        <f t="shared" si="3"/>
        <v>0</v>
      </c>
      <c r="J20" s="49">
        <f t="shared" si="1"/>
        <v>0</v>
      </c>
      <c r="K20" s="45">
        <f>'Infra Anali Prev n3'!H38</f>
        <v>0</v>
      </c>
      <c r="L20" s="50">
        <f>'Infra Anali Prev n3'!I38</f>
        <v>0</v>
      </c>
      <c r="M20" s="45">
        <f>'Infra Anali Prev n3'!J38</f>
        <v>0</v>
      </c>
      <c r="N20" s="50">
        <f>'Infra Anali Prev n3'!K38</f>
        <v>0</v>
      </c>
      <c r="O20" s="45">
        <f>'Infra Anali Prev n3'!L38</f>
        <v>0</v>
      </c>
      <c r="P20" s="50">
        <f>'Infra Anali Prev n3'!M38</f>
        <v>0</v>
      </c>
      <c r="Q20" s="45">
        <f>'Infra Anali Prev n3'!N38</f>
        <v>0</v>
      </c>
      <c r="R20" s="50">
        <f>'Infra Anali Prev n3'!O38</f>
        <v>0</v>
      </c>
      <c r="S20" s="45">
        <f>'Infra Anali Prev n3'!P38</f>
        <v>0</v>
      </c>
      <c r="T20" s="50">
        <f>'Infra Anali Prev n3'!Q38</f>
        <v>0</v>
      </c>
      <c r="U20" s="45">
        <f>'Infra Anali Prev n3'!R38</f>
        <v>0</v>
      </c>
      <c r="V20" s="50">
        <f>'Infra Anali Prev n3'!S38</f>
        <v>0</v>
      </c>
      <c r="W20" s="45">
        <f>'Infra Anali Prev n3'!T38</f>
        <v>0</v>
      </c>
      <c r="X20" s="50">
        <f>'Infra Anali Prev n3'!U38</f>
        <v>0</v>
      </c>
      <c r="Y20" s="45">
        <f>'Infra Anali Prev n3'!V38</f>
        <v>0</v>
      </c>
      <c r="Z20" s="418">
        <f>'Infra Anali Prev n3'!W38</f>
        <v>0</v>
      </c>
      <c r="AD20" s="89"/>
    </row>
    <row r="21" spans="1:31" s="27" customFormat="1" ht="27.9" customHeight="1" outlineLevel="1" x14ac:dyDescent="0.35">
      <c r="A21" s="105">
        <f>'[21]S.A.A. (Etapa 1)'!$I$96</f>
        <v>6.6261486465745634</v>
      </c>
      <c r="B21" s="105"/>
      <c r="C21" s="105" t="s">
        <v>141</v>
      </c>
      <c r="E21" s="416">
        <v>7</v>
      </c>
      <c r="F21" s="1" t="s">
        <v>74</v>
      </c>
      <c r="G21" s="102">
        <v>1178741.9658094626</v>
      </c>
      <c r="H21" s="36">
        <f t="shared" si="4"/>
        <v>6.6261486465745617E-2</v>
      </c>
      <c r="I21" s="126">
        <f t="shared" si="3"/>
        <v>0.99999999999999989</v>
      </c>
      <c r="J21" s="49">
        <f t="shared" si="1"/>
        <v>1.0718225337525138E-2</v>
      </c>
      <c r="K21" s="45">
        <f>'Infra Anali Prev n3'!H39</f>
        <v>0</v>
      </c>
      <c r="L21" s="50">
        <f>'Infra Anali Prev n3'!I39</f>
        <v>0</v>
      </c>
      <c r="M21" s="45">
        <f>'Infra Anali Prev n3'!J39</f>
        <v>0</v>
      </c>
      <c r="N21" s="50">
        <f>'Infra Anali Prev n3'!K39</f>
        <v>0</v>
      </c>
      <c r="O21" s="45">
        <f>'Infra Anali Prev n3'!L39</f>
        <v>0</v>
      </c>
      <c r="P21" s="50">
        <f>'Infra Anali Prev n3'!M39</f>
        <v>0</v>
      </c>
      <c r="Q21" s="45">
        <f>'Infra Anali Prev n3'!N39</f>
        <v>0.16500000000000001</v>
      </c>
      <c r="R21" s="50">
        <f>'Infra Anali Prev n3'!O39</f>
        <v>0.16500000000000001</v>
      </c>
      <c r="S21" s="45">
        <f>'Infra Anali Prev n3'!P39</f>
        <v>0.2</v>
      </c>
      <c r="T21" s="50">
        <f>'Infra Anali Prev n3'!Q39</f>
        <v>0.36499999999999999</v>
      </c>
      <c r="U21" s="45">
        <f>'Infra Anali Prev n3'!R39</f>
        <v>0.2</v>
      </c>
      <c r="V21" s="50">
        <f>'Infra Anali Prev n3'!S39</f>
        <v>0.56499999999999995</v>
      </c>
      <c r="W21" s="45">
        <f>'Infra Anali Prev n3'!T39</f>
        <v>0.36</v>
      </c>
      <c r="X21" s="50">
        <f>'Infra Anali Prev n3'!U39</f>
        <v>0.92499999999999993</v>
      </c>
      <c r="Y21" s="45">
        <f>'Infra Anali Prev n3'!V39</f>
        <v>7.4999999999999997E-2</v>
      </c>
      <c r="Z21" s="418">
        <f>'Infra Anali Prev n3'!W39</f>
        <v>0.99999999999999989</v>
      </c>
    </row>
    <row r="22" spans="1:31" s="27" customFormat="1" ht="27.9" customHeight="1" outlineLevel="1" x14ac:dyDescent="0.35">
      <c r="A22" s="105">
        <f>'[21]S.A.A. (Etapa 1)'!$I$103</f>
        <v>9.5603344492746523</v>
      </c>
      <c r="B22" s="105"/>
      <c r="C22" s="105" t="s">
        <v>141</v>
      </c>
      <c r="E22" s="416">
        <v>8</v>
      </c>
      <c r="F22" s="1" t="s">
        <v>75</v>
      </c>
      <c r="G22" s="102">
        <v>1700711.5329897723</v>
      </c>
      <c r="H22" s="36">
        <f t="shared" si="4"/>
        <v>9.5603344492746503E-2</v>
      </c>
      <c r="I22" s="126">
        <f t="shared" si="3"/>
        <v>1</v>
      </c>
      <c r="J22" s="49">
        <f t="shared" si="1"/>
        <v>1.5464461242112724E-2</v>
      </c>
      <c r="K22" s="45">
        <f>'Infra Anali Prev n3'!H40</f>
        <v>0.1</v>
      </c>
      <c r="L22" s="50">
        <f>'Infra Anali Prev n3'!I40</f>
        <v>0.1</v>
      </c>
      <c r="M22" s="45">
        <f>'Infra Anali Prev n3'!J40</f>
        <v>0.2</v>
      </c>
      <c r="N22" s="50">
        <f>'Infra Anali Prev n3'!K40</f>
        <v>0.30000000000000004</v>
      </c>
      <c r="O22" s="45">
        <f>'Infra Anali Prev n3'!L40</f>
        <v>0.57499999999999996</v>
      </c>
      <c r="P22" s="50">
        <f>'Infra Anali Prev n3'!M40</f>
        <v>0.875</v>
      </c>
      <c r="Q22" s="45">
        <f>'Infra Anali Prev n3'!N40</f>
        <v>0.125</v>
      </c>
      <c r="R22" s="50">
        <f>'Infra Anali Prev n3'!O40</f>
        <v>1</v>
      </c>
      <c r="S22" s="45">
        <f>'Infra Anali Prev n3'!P40</f>
        <v>0</v>
      </c>
      <c r="T22" s="50">
        <f>'Infra Anali Prev n3'!Q40</f>
        <v>1</v>
      </c>
      <c r="U22" s="45">
        <f>'Infra Anali Prev n3'!R40</f>
        <v>0</v>
      </c>
      <c r="V22" s="50">
        <f>'Infra Anali Prev n3'!S40</f>
        <v>1</v>
      </c>
      <c r="W22" s="45">
        <f>'Infra Anali Prev n3'!T40</f>
        <v>0</v>
      </c>
      <c r="X22" s="50">
        <f>'Infra Anali Prev n3'!U40</f>
        <v>1</v>
      </c>
      <c r="Y22" s="45">
        <f>'Infra Anali Prev n3'!V40</f>
        <v>0</v>
      </c>
      <c r="Z22" s="418">
        <f>'Infra Anali Prev n3'!W40</f>
        <v>1</v>
      </c>
    </row>
    <row r="23" spans="1:31" s="27" customFormat="1" ht="27.9" customHeight="1" outlineLevel="1" thickBot="1" x14ac:dyDescent="0.4">
      <c r="A23" s="105">
        <f>'[21]S.A.A. (Etapa 1)'!$I$105</f>
        <v>3.3676391632691738</v>
      </c>
      <c r="B23" s="105"/>
      <c r="C23" s="105"/>
      <c r="E23" s="416">
        <v>9</v>
      </c>
      <c r="F23" s="3" t="s">
        <v>35</v>
      </c>
      <c r="G23" s="102">
        <v>599077.65720000002</v>
      </c>
      <c r="H23" s="36">
        <f t="shared" si="4"/>
        <v>3.3676391632691732E-2</v>
      </c>
      <c r="I23" s="126">
        <f t="shared" si="3"/>
        <v>1</v>
      </c>
      <c r="J23" s="49">
        <f t="shared" si="1"/>
        <v>5.4473748375767654E-3</v>
      </c>
      <c r="K23" s="148">
        <f>'Infra Anali Prev n3'!H41</f>
        <v>0.19440000000000002</v>
      </c>
      <c r="L23" s="149">
        <f>'Infra Anali Prev n3'!I41</f>
        <v>0.22220000000000001</v>
      </c>
      <c r="M23" s="148">
        <f>'Infra Anali Prev n3'!J41</f>
        <v>8.2900000000000001E-2</v>
      </c>
      <c r="N23" s="149">
        <f>'Infra Anali Prev n3'!K41</f>
        <v>0.30510000000000004</v>
      </c>
      <c r="O23" s="148">
        <f>'Infra Anali Prev n3'!L41</f>
        <v>0.153</v>
      </c>
      <c r="P23" s="149">
        <f>'Infra Anali Prev n3'!M41</f>
        <v>0.45810000000000006</v>
      </c>
      <c r="Q23" s="148">
        <f>'Infra Anali Prev n3'!N41</f>
        <v>7.6200000000000004E-2</v>
      </c>
      <c r="R23" s="149">
        <f>'Infra Anali Prev n3'!O41</f>
        <v>0.53430000000000011</v>
      </c>
      <c r="S23" s="148">
        <f>'Infra Anali Prev n3'!P41</f>
        <v>6.9552864056850808E-2</v>
      </c>
      <c r="T23" s="149">
        <f>'Infra Anali Prev n3'!Q41</f>
        <v>0.6038528640568509</v>
      </c>
      <c r="U23" s="148">
        <f>'Infra Anali Prev n3'!R41</f>
        <v>0.12514660536785224</v>
      </c>
      <c r="V23" s="149">
        <f>'Infra Anali Prev n3'!S41</f>
        <v>0.72899946942470317</v>
      </c>
      <c r="W23" s="148">
        <f>'Infra Anali Prev n3'!T41</f>
        <v>0.16500000000000001</v>
      </c>
      <c r="X23" s="149">
        <f>'Infra Anali Prev n3'!U41</f>
        <v>0.89399946942470321</v>
      </c>
      <c r="Y23" s="148">
        <f>'Infra Anali Prev n3'!V41</f>
        <v>0.10600053057529679</v>
      </c>
      <c r="Z23" s="419">
        <f>'Infra Anali Prev n3'!W41</f>
        <v>1</v>
      </c>
      <c r="AD23" s="89"/>
    </row>
    <row r="24" spans="1:31" s="27" customFormat="1" ht="27.9" customHeight="1" thickBot="1" x14ac:dyDescent="0.4">
      <c r="A24" s="108">
        <f>SUM(A25:A30)</f>
        <v>100</v>
      </c>
      <c r="B24" s="108"/>
      <c r="C24" s="108"/>
      <c r="E24" s="414" t="s">
        <v>95</v>
      </c>
      <c r="F24" s="35" t="s">
        <v>76</v>
      </c>
      <c r="G24" s="110">
        <f>SUM(G25:G30)</f>
        <v>34676748.778017752</v>
      </c>
      <c r="H24" s="111">
        <f>SUM(H25:H30)</f>
        <v>0.99999999999999978</v>
      </c>
      <c r="I24" s="125"/>
      <c r="J24" s="112">
        <f t="shared" si="1"/>
        <v>0.31531345973612579</v>
      </c>
      <c r="K24" s="153">
        <f>SUMPRODUCT(K25:K30,$H$25:$H$30)</f>
        <v>4.4383558997261985E-2</v>
      </c>
      <c r="L24" s="152">
        <f>SUMPRODUCT(L25:L30,$H$25:$H$30)</f>
        <v>0.11974450005617178</v>
      </c>
      <c r="M24" s="153">
        <f>SUMPRODUCT(M25:M30,$H$25:$H$30)</f>
        <v>5.151152495366907E-2</v>
      </c>
      <c r="N24" s="152">
        <f>SUMPRODUCT(N25:N30,$H$25:$H$30)</f>
        <v>0.17125602500984083</v>
      </c>
      <c r="O24" s="153">
        <f>SUMPRODUCT(O25:O30,$H$25:$H$30)</f>
        <v>0.10663967656396257</v>
      </c>
      <c r="P24" s="152">
        <f t="shared" ref="P24:P31" si="5">N24+O24</f>
        <v>0.27789570157380339</v>
      </c>
      <c r="Q24" s="153">
        <f>SUMPRODUCT(Q25:Q30,$H$25:$H$30)</f>
        <v>0.14638661743055706</v>
      </c>
      <c r="R24" s="152">
        <f t="shared" ref="R24:R31" si="6">P24+Q24</f>
        <v>0.42428231900436042</v>
      </c>
      <c r="S24" s="153">
        <f>SUMPRODUCT(S25:S30,$H$25:$H$30)</f>
        <v>0.13336171092555138</v>
      </c>
      <c r="T24" s="152">
        <f t="shared" ref="T24:T31" si="7">R24+S24</f>
        <v>0.5576440299299118</v>
      </c>
      <c r="U24" s="153">
        <f>SUMPRODUCT(U25:U30,$H$25:$H$30)</f>
        <v>0.16613984981123422</v>
      </c>
      <c r="V24" s="152">
        <f t="shared" ref="V24:V31" si="8">T24+U24</f>
        <v>0.723783879741146</v>
      </c>
      <c r="W24" s="153">
        <f>SUMPRODUCT(W25:W30,$H$25:$H$30)</f>
        <v>0.16655063911448117</v>
      </c>
      <c r="X24" s="152">
        <f t="shared" ref="X24:X31" si="9">V24+W24</f>
        <v>0.8903345188556272</v>
      </c>
      <c r="Y24" s="153">
        <f>SUMPRODUCT(Y25:Y30,$H$25:$H$30)</f>
        <v>0.10966519542958085</v>
      </c>
      <c r="Z24" s="415">
        <f t="shared" ref="Z24:Z31" si="10">X24+Y24</f>
        <v>0.99999971428520806</v>
      </c>
    </row>
    <row r="25" spans="1:31" s="27" customFormat="1" ht="27.9" customHeight="1" outlineLevel="1" x14ac:dyDescent="0.35">
      <c r="A25" s="105">
        <f>'[21]S.E.S. (Etapa 1)'!$I$30</f>
        <v>9.7608713053638425</v>
      </c>
      <c r="B25" s="105"/>
      <c r="C25" s="105" t="s">
        <v>140</v>
      </c>
      <c r="E25" s="416">
        <v>1</v>
      </c>
      <c r="F25" s="7" t="s">
        <v>62</v>
      </c>
      <c r="G25" s="102">
        <v>3384752.8211066406</v>
      </c>
      <c r="H25" s="37">
        <f t="shared" ref="H25:H30" si="11">G25/$G$24</f>
        <v>9.7608713053638399E-2</v>
      </c>
      <c r="I25" s="126">
        <f>Z25</f>
        <v>1</v>
      </c>
      <c r="J25" s="48">
        <f t="shared" si="1"/>
        <v>3.0777341013333466E-2</v>
      </c>
      <c r="K25" s="151">
        <f>'Infra Anali Prev n3'!H43</f>
        <v>0.14450000000000007</v>
      </c>
      <c r="L25" s="150">
        <f>'Infra Anali Prev n3'!I43</f>
        <v>0.57810000000000006</v>
      </c>
      <c r="M25" s="151">
        <f>'Infra Anali Prev n3'!J43</f>
        <v>0.05</v>
      </c>
      <c r="N25" s="150">
        <f>'Infra Anali Prev n3'!K43</f>
        <v>0.6281000000000001</v>
      </c>
      <c r="O25" s="151">
        <f>'Infra Anali Prev n3'!L43</f>
        <v>0.2</v>
      </c>
      <c r="P25" s="150">
        <f>'Infra Anali Prev n3'!M43</f>
        <v>0.82810000000000006</v>
      </c>
      <c r="Q25" s="151">
        <f>'Infra Anali Prev n3'!N43</f>
        <v>0.1719</v>
      </c>
      <c r="R25" s="150">
        <f>'Infra Anali Prev n3'!O43</f>
        <v>1</v>
      </c>
      <c r="S25" s="151">
        <f>'Infra Anali Prev n3'!P43</f>
        <v>0</v>
      </c>
      <c r="T25" s="150">
        <f>'Infra Anali Prev n3'!Q43</f>
        <v>1</v>
      </c>
      <c r="U25" s="151">
        <f>'Infra Anali Prev n3'!R43</f>
        <v>0</v>
      </c>
      <c r="V25" s="150">
        <f>'Infra Anali Prev n3'!S43</f>
        <v>1</v>
      </c>
      <c r="W25" s="151">
        <f>'Infra Anali Prev n3'!T43</f>
        <v>0</v>
      </c>
      <c r="X25" s="150">
        <f>'Infra Anali Prev n3'!U43</f>
        <v>1</v>
      </c>
      <c r="Y25" s="151">
        <f>'Infra Anali Prev n3'!V43</f>
        <v>0</v>
      </c>
      <c r="Z25" s="417">
        <f>'Infra Anali Prev n3'!W43</f>
        <v>1</v>
      </c>
      <c r="AD25" s="89"/>
    </row>
    <row r="26" spans="1:31" s="27" customFormat="1" ht="27.9" customHeight="1" outlineLevel="1" x14ac:dyDescent="0.35">
      <c r="A26" s="105">
        <f>'[21]S.E.S. (Etapa 1)'!$I$38</f>
        <v>72.890350425305556</v>
      </c>
      <c r="B26" s="105"/>
      <c r="C26" s="105" t="s">
        <v>140</v>
      </c>
      <c r="E26" s="416">
        <v>2</v>
      </c>
      <c r="F26" s="3" t="s">
        <v>63</v>
      </c>
      <c r="G26" s="102">
        <v>25276003.700399995</v>
      </c>
      <c r="H26" s="37">
        <f t="shared" si="11"/>
        <v>0.72890350425305539</v>
      </c>
      <c r="I26" s="126">
        <f t="shared" ref="I26:I72" si="12">Z26</f>
        <v>1.0000016289956262</v>
      </c>
      <c r="J26" s="48">
        <f t="shared" si="1"/>
        <v>0.22983308573981676</v>
      </c>
      <c r="K26" s="45">
        <f>'Infra Anali Prev n3'!H44</f>
        <v>3.9999999999999992E-3</v>
      </c>
      <c r="L26" s="50">
        <f>'Infra Anali Prev n3'!I44</f>
        <v>1.3905260644697335E-2</v>
      </c>
      <c r="M26" s="45">
        <f>'Infra Anali Prev n3'!J44</f>
        <v>5.004956168941127E-2</v>
      </c>
      <c r="N26" s="50">
        <f>'Infra Anali Prev n3'!K44</f>
        <v>6.3954822334108596E-2</v>
      </c>
      <c r="O26" s="45">
        <f>'Infra Anali Prev n3'!L44</f>
        <v>9.0170029831206672E-2</v>
      </c>
      <c r="P26" s="50">
        <f>'Infra Anali Prev n3'!M44</f>
        <v>0.15412485216531527</v>
      </c>
      <c r="Q26" s="45">
        <f>'Infra Anali Prev n3'!N44</f>
        <v>0.14564815139963774</v>
      </c>
      <c r="R26" s="50">
        <f>'Infra Anali Prev n3'!O44</f>
        <v>0.29977300356495301</v>
      </c>
      <c r="S26" s="45">
        <f>'Infra Anali Prev n3'!P44</f>
        <v>0.1499187763179852</v>
      </c>
      <c r="T26" s="50">
        <f>'Infra Anali Prev n3'!Q44</f>
        <v>0.44969177988293818</v>
      </c>
      <c r="U26" s="45">
        <f>'Infra Anali Prev n3'!R44</f>
        <v>0.20000292977643891</v>
      </c>
      <c r="V26" s="50">
        <f>'Infra Anali Prev n3'!S44</f>
        <v>0.64969470965937703</v>
      </c>
      <c r="W26" s="45">
        <f>'Infra Anali Prev n3'!T44</f>
        <v>0.20335161329799226</v>
      </c>
      <c r="X26" s="50">
        <f>'Infra Anali Prev n3'!U44</f>
        <v>0.85304632295736926</v>
      </c>
      <c r="Y26" s="45">
        <f>'Infra Anali Prev n3'!V44</f>
        <v>0.14695530603825691</v>
      </c>
      <c r="Z26" s="418">
        <f>'Infra Anali Prev n3'!W44</f>
        <v>1.0000016289956262</v>
      </c>
      <c r="AD26" s="89"/>
    </row>
    <row r="27" spans="1:31" s="27" customFormat="1" ht="27.9" customHeight="1" outlineLevel="1" x14ac:dyDescent="0.35">
      <c r="A27" s="105">
        <f>'[21]S.E.S. (Etapa 1)'!$I$52</f>
        <v>0.69083882671221475</v>
      </c>
      <c r="B27" s="105"/>
      <c r="C27" s="105" t="s">
        <v>140</v>
      </c>
      <c r="E27" s="416">
        <v>3</v>
      </c>
      <c r="F27" s="1" t="s">
        <v>64</v>
      </c>
      <c r="G27" s="102">
        <v>239560.44440000001</v>
      </c>
      <c r="H27" s="37">
        <f t="shared" si="11"/>
        <v>6.9083882671221444E-3</v>
      </c>
      <c r="I27" s="126">
        <f t="shared" si="12"/>
        <v>1</v>
      </c>
      <c r="J27" s="48">
        <f t="shared" si="1"/>
        <v>2.1783078057067422E-3</v>
      </c>
      <c r="K27" s="45">
        <f>'Infra Anali Prev n3'!H78</f>
        <v>0.48</v>
      </c>
      <c r="L27" s="50">
        <f>'Infra Anali Prev n3'!I78</f>
        <v>1</v>
      </c>
      <c r="M27" s="45">
        <f>'Infra Anali Prev n3'!J78</f>
        <v>0</v>
      </c>
      <c r="N27" s="50">
        <f>'Infra Anali Prev n3'!K78</f>
        <v>1</v>
      </c>
      <c r="O27" s="45">
        <f>'Infra Anali Prev n3'!L78</f>
        <v>0</v>
      </c>
      <c r="P27" s="50">
        <f>'Infra Anali Prev n3'!M78</f>
        <v>1</v>
      </c>
      <c r="Q27" s="45">
        <f>'Infra Anali Prev n3'!N78</f>
        <v>0</v>
      </c>
      <c r="R27" s="50">
        <f>'Infra Anali Prev n3'!O78</f>
        <v>1</v>
      </c>
      <c r="S27" s="45">
        <f>'Infra Anali Prev n3'!P78</f>
        <v>0</v>
      </c>
      <c r="T27" s="50">
        <f>'Infra Anali Prev n3'!Q78</f>
        <v>1</v>
      </c>
      <c r="U27" s="45">
        <f>'Infra Anali Prev n3'!R78</f>
        <v>0</v>
      </c>
      <c r="V27" s="50">
        <f>'Infra Anali Prev n3'!S78</f>
        <v>1</v>
      </c>
      <c r="W27" s="45">
        <f>'Infra Anali Prev n3'!T78</f>
        <v>0</v>
      </c>
      <c r="X27" s="50">
        <f>'Infra Anali Prev n3'!U78</f>
        <v>1</v>
      </c>
      <c r="Y27" s="45">
        <f>'Infra Anali Prev n3'!V78</f>
        <v>0</v>
      </c>
      <c r="Z27" s="418">
        <f>'Infra Anali Prev n3'!W78</f>
        <v>1</v>
      </c>
      <c r="AD27" s="89"/>
    </row>
    <row r="28" spans="1:31" s="27" customFormat="1" ht="27.9" customHeight="1" outlineLevel="1" x14ac:dyDescent="0.35">
      <c r="A28" s="105">
        <f>'[21]S.E.S. (Etapa 1)'!$I$89</f>
        <v>9.0809838726041576</v>
      </c>
      <c r="B28" s="105"/>
      <c r="C28" s="105" t="s">
        <v>140</v>
      </c>
      <c r="E28" s="416">
        <v>4</v>
      </c>
      <c r="F28" s="1" t="s">
        <v>65</v>
      </c>
      <c r="G28" s="102">
        <v>3148989.9640752506</v>
      </c>
      <c r="H28" s="37">
        <f t="shared" si="11"/>
        <v>9.080983872604155E-2</v>
      </c>
      <c r="I28" s="126">
        <f t="shared" si="12"/>
        <v>1</v>
      </c>
      <c r="J28" s="48">
        <f t="shared" si="1"/>
        <v>2.8633564426787779E-2</v>
      </c>
      <c r="K28" s="45">
        <f>'Infra Anali Prev n3'!H79</f>
        <v>0.18721722442952479</v>
      </c>
      <c r="L28" s="50">
        <f>'Infra Anali Prev n3'!I79</f>
        <v>0.2951847081970137</v>
      </c>
      <c r="M28" s="45">
        <f>'Infra Anali Prev n3'!J79</f>
        <v>4.9976105462252646E-2</v>
      </c>
      <c r="N28" s="50">
        <f>'Infra Anali Prev n3'!K79</f>
        <v>0.34516081365926632</v>
      </c>
      <c r="O28" s="45">
        <f>'Infra Anali Prev n3'!L79</f>
        <v>7.712868816522167E-2</v>
      </c>
      <c r="P28" s="50">
        <f>'Infra Anali Prev n3'!M79</f>
        <v>0.42228950182448799</v>
      </c>
      <c r="Q28" s="45">
        <f>'Infra Anali Prev n3'!N79</f>
        <v>0.14997019603440792</v>
      </c>
      <c r="R28" s="50">
        <f>'Infra Anali Prev n3'!O79</f>
        <v>0.57225969785889585</v>
      </c>
      <c r="S28" s="45">
        <f>'Infra Anali Prev n3'!P79</f>
        <v>0.15000319934889586</v>
      </c>
      <c r="T28" s="50">
        <f>'Infra Anali Prev n3'!Q79</f>
        <v>0.72226289720779169</v>
      </c>
      <c r="U28" s="45">
        <f>'Infra Anali Prev n3'!R79</f>
        <v>0.15004672976655731</v>
      </c>
      <c r="V28" s="50">
        <f>'Infra Anali Prev n3'!S79</f>
        <v>0.87230962697434899</v>
      </c>
      <c r="W28" s="45">
        <f>'Infra Anali Prev n3'!T79</f>
        <v>0.12595102018474463</v>
      </c>
      <c r="X28" s="50">
        <f>'Infra Anali Prev n3'!U79</f>
        <v>0.99826064715909357</v>
      </c>
      <c r="Y28" s="45">
        <f>'Infra Anali Prev n3'!V79</f>
        <v>1.739352840906391E-3</v>
      </c>
      <c r="Z28" s="418">
        <f>'Infra Anali Prev n3'!W79</f>
        <v>1</v>
      </c>
      <c r="AD28" s="89"/>
    </row>
    <row r="29" spans="1:31" s="27" customFormat="1" ht="27.9" customHeight="1" outlineLevel="1" x14ac:dyDescent="0.35">
      <c r="A29" s="105">
        <f>'[21]S.E.S. (Etapa 1)'!$I$100</f>
        <v>3.5244004195993202</v>
      </c>
      <c r="B29" s="105"/>
      <c r="C29" s="105" t="s">
        <v>141</v>
      </c>
      <c r="E29" s="416">
        <v>5</v>
      </c>
      <c r="F29" s="3" t="s">
        <v>36</v>
      </c>
      <c r="G29" s="102">
        <v>1222147.4794358595</v>
      </c>
      <c r="H29" s="36">
        <f t="shared" si="11"/>
        <v>3.5244004195993196E-2</v>
      </c>
      <c r="I29" s="126">
        <f t="shared" si="12"/>
        <v>0.99995820294981475</v>
      </c>
      <c r="J29" s="49">
        <f t="shared" si="1"/>
        <v>1.1112908897993148E-2</v>
      </c>
      <c r="K29" s="45">
        <f>'Infra Anali Prev n3'!H124</f>
        <v>0.16796284706650197</v>
      </c>
      <c r="L29" s="50">
        <f>'Infra Anali Prev n3'!I124</f>
        <v>0.45645820294981471</v>
      </c>
      <c r="M29" s="45">
        <f>'Infra Anali Prev n3'!J124</f>
        <v>0.1</v>
      </c>
      <c r="N29" s="50">
        <f>'Infra Anali Prev n3'!K124</f>
        <v>0.55645820294981474</v>
      </c>
      <c r="O29" s="45">
        <f>'Infra Anali Prev n3'!L124</f>
        <v>0.15</v>
      </c>
      <c r="P29" s="50">
        <f>'Infra Anali Prev n3'!M124</f>
        <v>0.70645820294981476</v>
      </c>
      <c r="Q29" s="45">
        <f>'Infra Anali Prev n3'!N124</f>
        <v>0.15</v>
      </c>
      <c r="R29" s="50">
        <f>'Infra Anali Prev n3'!O124</f>
        <v>0.85645820294981478</v>
      </c>
      <c r="S29" s="45">
        <f>'Infra Anali Prev n3'!P124</f>
        <v>0.14349999999999999</v>
      </c>
      <c r="T29" s="50">
        <f>'Infra Anali Prev n3'!Q124</f>
        <v>0.99995820294981475</v>
      </c>
      <c r="U29" s="45">
        <f>'Infra Anali Prev n3'!R124</f>
        <v>0</v>
      </c>
      <c r="V29" s="50">
        <f>'Infra Anali Prev n3'!S124</f>
        <v>0.99995820294981475</v>
      </c>
      <c r="W29" s="45">
        <f>'Infra Anali Prev n3'!T124</f>
        <v>0</v>
      </c>
      <c r="X29" s="50">
        <f>'Infra Anali Prev n3'!U124</f>
        <v>0.99995820294981475</v>
      </c>
      <c r="Y29" s="45">
        <f>'Infra Anali Prev n3'!V124</f>
        <v>0</v>
      </c>
      <c r="Z29" s="418">
        <f>'Infra Anali Prev n3'!W124</f>
        <v>0.99995820294981475</v>
      </c>
    </row>
    <row r="30" spans="1:31" s="27" customFormat="1" ht="27.9" customHeight="1" outlineLevel="1" thickBot="1" x14ac:dyDescent="0.4">
      <c r="A30" s="105">
        <f>'[21]S.E.S. (Etapa 1)'!$I$102</f>
        <v>4.0525551504149178</v>
      </c>
      <c r="B30" s="105"/>
      <c r="C30" s="105"/>
      <c r="E30" s="416">
        <v>6</v>
      </c>
      <c r="F30" s="3" t="s">
        <v>113</v>
      </c>
      <c r="G30" s="102">
        <v>1405294.3685999999</v>
      </c>
      <c r="H30" s="36">
        <f t="shared" si="11"/>
        <v>4.052555150414916E-2</v>
      </c>
      <c r="I30" s="126">
        <f t="shared" si="12"/>
        <v>1</v>
      </c>
      <c r="J30" s="49">
        <f t="shared" si="1"/>
        <v>1.2778251852487828E-2</v>
      </c>
      <c r="K30" s="148">
        <f>'Infra Anali Prev n3'!H125</f>
        <v>2.7799999999999998E-2</v>
      </c>
      <c r="L30" s="149">
        <f>'Infra Anali Prev n3'!I125</f>
        <v>8.3400000000000002E-2</v>
      </c>
      <c r="M30" s="148">
        <f>'Infra Anali Prev n3'!J125</f>
        <v>5.1499999999999997E-2</v>
      </c>
      <c r="N30" s="149">
        <f>'Infra Anali Prev n3'!K125</f>
        <v>0.13489999999999999</v>
      </c>
      <c r="O30" s="148">
        <f>'Infra Anali Prev n3'!L125</f>
        <v>0.22459999999999999</v>
      </c>
      <c r="P30" s="149">
        <f>'Infra Anali Prev n3'!M125</f>
        <v>0.35949999999999999</v>
      </c>
      <c r="Q30" s="148">
        <f>'Infra Anali Prev n3'!N125</f>
        <v>0.112</v>
      </c>
      <c r="R30" s="149">
        <f>'Infra Anali Prev n3'!O125</f>
        <v>0.47149999999999997</v>
      </c>
      <c r="S30" s="148">
        <f>'Infra Anali Prev n3'!P125</f>
        <v>0.13339999999999999</v>
      </c>
      <c r="T30" s="149">
        <f>'Infra Anali Prev n3'!Q125</f>
        <v>0.60489999999999999</v>
      </c>
      <c r="U30" s="148">
        <f>'Infra Anali Prev n3'!R125</f>
        <v>0.1661</v>
      </c>
      <c r="V30" s="149">
        <f>'Infra Anali Prev n3'!S125</f>
        <v>0.77100000000000002</v>
      </c>
      <c r="W30" s="148">
        <f>'Infra Anali Prev n3'!T125</f>
        <v>0.17</v>
      </c>
      <c r="X30" s="149">
        <f>'Infra Anali Prev n3'!U125</f>
        <v>0.94100000000000006</v>
      </c>
      <c r="Y30" s="148">
        <f>'Infra Anali Prev n3'!V125</f>
        <v>5.8999999999999997E-2</v>
      </c>
      <c r="Z30" s="419">
        <f>'Infra Anali Prev n3'!W125</f>
        <v>1</v>
      </c>
      <c r="AD30" s="89"/>
    </row>
    <row r="31" spans="1:31" s="27" customFormat="1" ht="27.9" customHeight="1" thickBot="1" x14ac:dyDescent="0.4">
      <c r="A31" s="108"/>
      <c r="B31" s="108"/>
      <c r="C31" s="108"/>
      <c r="E31" s="414" t="s">
        <v>96</v>
      </c>
      <c r="F31" s="35" t="s">
        <v>37</v>
      </c>
      <c r="G31" s="110">
        <f>SUM(G32:G39)</f>
        <v>14496168.853267582</v>
      </c>
      <c r="H31" s="111">
        <f>SUM(H32:H39)</f>
        <v>1</v>
      </c>
      <c r="I31" s="125"/>
      <c r="J31" s="112">
        <f t="shared" si="1"/>
        <v>0.13181273663522944</v>
      </c>
      <c r="K31" s="153">
        <f>SUMPRODUCT(K32:K39,$H$32:$H$39)</f>
        <v>2.2905510882590276E-2</v>
      </c>
      <c r="L31" s="152">
        <f>SUMPRODUCT(L32:L39,$H$32:$H$39)</f>
        <v>0.80350258313956402</v>
      </c>
      <c r="M31" s="153">
        <f>SUMPRODUCT(M32:M39,$H$32:$H$39)</f>
        <v>2.1780543511761216E-2</v>
      </c>
      <c r="N31" s="152">
        <f t="shared" ref="N31:N73" si="13">L31+M31</f>
        <v>0.82528312665132519</v>
      </c>
      <c r="O31" s="153">
        <f>SUMPRODUCT(O32:O39,$H$32:$H$39)</f>
        <v>2.3430999621636275E-2</v>
      </c>
      <c r="P31" s="152">
        <f t="shared" si="5"/>
        <v>0.8487141262729615</v>
      </c>
      <c r="Q31" s="153">
        <f>SUMPRODUCT(Q32:Q39,$H$32:$H$39)</f>
        <v>2.4054521586932859E-2</v>
      </c>
      <c r="R31" s="152">
        <f t="shared" si="6"/>
        <v>0.87276864785989439</v>
      </c>
      <c r="S31" s="153">
        <f>SUMPRODUCT(S32:S39,$H$32:$H$39)</f>
        <v>4.3334548861060057E-2</v>
      </c>
      <c r="T31" s="152">
        <f t="shared" si="7"/>
        <v>0.91610319672095442</v>
      </c>
      <c r="U31" s="153">
        <f>SUMPRODUCT(U32:U39,$H$32:$H$39)</f>
        <v>2.3391603656914398E-2</v>
      </c>
      <c r="V31" s="152">
        <f t="shared" si="8"/>
        <v>0.93949480037786881</v>
      </c>
      <c r="W31" s="153">
        <f>SUMPRODUCT(W32:W39,$H$32:$H$39)</f>
        <v>2.6838123956017639E-2</v>
      </c>
      <c r="X31" s="152">
        <f t="shared" si="9"/>
        <v>0.9663329243338864</v>
      </c>
      <c r="Y31" s="153">
        <f>SUMPRODUCT(Y32:Y39,$H$32:$H$39)</f>
        <v>3.3667075666113683E-2</v>
      </c>
      <c r="Z31" s="415">
        <f t="shared" si="10"/>
        <v>1</v>
      </c>
    </row>
    <row r="32" spans="1:31" s="27" customFormat="1" ht="27.9" customHeight="1" outlineLevel="1" x14ac:dyDescent="0.35">
      <c r="A32" s="105">
        <f>'[21]Drenagem (Etapa 1)'!$H$30</f>
        <v>0</v>
      </c>
      <c r="B32" s="109">
        <f>Z32</f>
        <v>0</v>
      </c>
      <c r="C32" s="105" t="s">
        <v>140</v>
      </c>
      <c r="E32" s="416">
        <v>1</v>
      </c>
      <c r="F32" s="44" t="s">
        <v>80</v>
      </c>
      <c r="G32" s="102" t="s">
        <v>111</v>
      </c>
      <c r="H32" s="36" t="str">
        <f>IFERROR(G32/$G$31,"")</f>
        <v/>
      </c>
      <c r="I32" s="126">
        <f t="shared" si="12"/>
        <v>0</v>
      </c>
      <c r="J32" s="49"/>
      <c r="K32" s="151">
        <f>'Infra Anali Prev n3'!H127</f>
        <v>0</v>
      </c>
      <c r="L32" s="150">
        <f>'Infra Anali Prev n3'!I127</f>
        <v>0</v>
      </c>
      <c r="M32" s="151">
        <f>'Infra Anali Prev n3'!J127</f>
        <v>0</v>
      </c>
      <c r="N32" s="150">
        <f>'Infra Anali Prev n3'!K127</f>
        <v>0</v>
      </c>
      <c r="O32" s="151">
        <f>'Infra Anali Prev n3'!L127</f>
        <v>0</v>
      </c>
      <c r="P32" s="150">
        <f>'Infra Anali Prev n3'!M127</f>
        <v>0</v>
      </c>
      <c r="Q32" s="151">
        <f>'Infra Anali Prev n3'!N127</f>
        <v>0</v>
      </c>
      <c r="R32" s="150">
        <f>'Infra Anali Prev n3'!O127</f>
        <v>0</v>
      </c>
      <c r="S32" s="151">
        <f>'Infra Anali Prev n3'!P127</f>
        <v>0</v>
      </c>
      <c r="T32" s="150">
        <f>'Infra Anali Prev n3'!Q127</f>
        <v>0</v>
      </c>
      <c r="U32" s="151">
        <f>'Infra Anali Prev n3'!R127</f>
        <v>0</v>
      </c>
      <c r="V32" s="150">
        <f>'Infra Anali Prev n3'!S127</f>
        <v>0</v>
      </c>
      <c r="W32" s="151">
        <f>'Infra Anali Prev n3'!T127</f>
        <v>0</v>
      </c>
      <c r="X32" s="150">
        <f>'Infra Anali Prev n3'!U127</f>
        <v>0</v>
      </c>
      <c r="Y32" s="151">
        <f>'Infra Anali Prev n3'!V127</f>
        <v>0</v>
      </c>
      <c r="Z32" s="417">
        <f>'Infra Anali Prev n3'!W127</f>
        <v>0</v>
      </c>
      <c r="AD32" s="89"/>
      <c r="AE32" s="90"/>
    </row>
    <row r="33" spans="1:31" s="27" customFormat="1" ht="27.9" customHeight="1" outlineLevel="1" x14ac:dyDescent="0.35">
      <c r="A33" s="105">
        <f>'[21]Drenagem (Etapa 1)'!$I$42</f>
        <v>19.76289767710653</v>
      </c>
      <c r="B33" s="109">
        <f t="shared" ref="B33:B73" si="14">Z33</f>
        <v>1</v>
      </c>
      <c r="C33" s="105" t="s">
        <v>140</v>
      </c>
      <c r="E33" s="416">
        <v>2</v>
      </c>
      <c r="F33" s="44" t="s">
        <v>81</v>
      </c>
      <c r="G33" s="102">
        <v>2864863.0175718591</v>
      </c>
      <c r="H33" s="36">
        <f t="shared" ref="H33:H39" si="15">IFERROR(G33/$G$31,"")</f>
        <v>0.19762897677106528</v>
      </c>
      <c r="I33" s="126">
        <f t="shared" si="12"/>
        <v>1</v>
      </c>
      <c r="J33" s="49">
        <f t="shared" ref="J33:J39" si="16">G33/$G$73</f>
        <v>2.6050016266614306E-2</v>
      </c>
      <c r="K33" s="45">
        <f>'Infra Anali Prev n3'!H128</f>
        <v>1.8300000000000094E-2</v>
      </c>
      <c r="L33" s="50">
        <f>'Infra Anali Prev n3'!I128</f>
        <v>0.59810000000000008</v>
      </c>
      <c r="M33" s="45">
        <f>'Infra Anali Prev n3'!J128</f>
        <v>0</v>
      </c>
      <c r="N33" s="50">
        <f>'Infra Anali Prev n3'!K128</f>
        <v>0.59810000000000008</v>
      </c>
      <c r="O33" s="45">
        <f>'Infra Anali Prev n3'!L128</f>
        <v>0</v>
      </c>
      <c r="P33" s="50">
        <f>'Infra Anali Prev n3'!M128</f>
        <v>0.59810000000000008</v>
      </c>
      <c r="Q33" s="45">
        <f>'Infra Anali Prev n3'!N128</f>
        <v>0</v>
      </c>
      <c r="R33" s="50">
        <f>'Infra Anali Prev n3'!O128</f>
        <v>0.59810000000000008</v>
      </c>
      <c r="S33" s="45">
        <f>'Infra Anali Prev n3'!P128</f>
        <v>0.1</v>
      </c>
      <c r="T33" s="50">
        <f>'Infra Anali Prev n3'!Q128</f>
        <v>0.69810000000000005</v>
      </c>
      <c r="U33" s="45">
        <f>'Infra Anali Prev n3'!R128</f>
        <v>0.1</v>
      </c>
      <c r="V33" s="50">
        <f>'Infra Anali Prev n3'!S128</f>
        <v>0.79810000000000003</v>
      </c>
      <c r="W33" s="45">
        <f>'Infra Anali Prev n3'!T128</f>
        <v>0.1</v>
      </c>
      <c r="X33" s="50">
        <f>'Infra Anali Prev n3'!U128</f>
        <v>0.89810000000000001</v>
      </c>
      <c r="Y33" s="45">
        <f>'Infra Anali Prev n3'!V128</f>
        <v>0.1019</v>
      </c>
      <c r="Z33" s="418">
        <f>'Infra Anali Prev n3'!W128</f>
        <v>1</v>
      </c>
      <c r="AD33" s="89"/>
      <c r="AE33" s="90"/>
    </row>
    <row r="34" spans="1:31" s="27" customFormat="1" ht="27.9" customHeight="1" outlineLevel="1" x14ac:dyDescent="0.35">
      <c r="A34" s="105">
        <f>'[21]Drenagem (Etapa 1)'!$I$45</f>
        <v>6.433121235466051</v>
      </c>
      <c r="B34" s="109">
        <f t="shared" si="14"/>
        <v>1</v>
      </c>
      <c r="C34" s="105" t="s">
        <v>142</v>
      </c>
      <c r="E34" s="416">
        <v>3</v>
      </c>
      <c r="F34" s="2" t="s">
        <v>38</v>
      </c>
      <c r="G34" s="102">
        <v>932556.11682857235</v>
      </c>
      <c r="H34" s="36">
        <f t="shared" si="15"/>
        <v>6.4331212354660508E-2</v>
      </c>
      <c r="I34" s="126">
        <f t="shared" si="12"/>
        <v>1</v>
      </c>
      <c r="J34" s="49">
        <f t="shared" si="16"/>
        <v>8.4796731515298842E-3</v>
      </c>
      <c r="K34" s="45">
        <f>'Infra Anali Prev n3'!H129</f>
        <v>0</v>
      </c>
      <c r="L34" s="50">
        <f>'Infra Anali Prev n3'!I129</f>
        <v>1</v>
      </c>
      <c r="M34" s="45">
        <f>'Infra Anali Prev n3'!J129</f>
        <v>0</v>
      </c>
      <c r="N34" s="50">
        <f>'Infra Anali Prev n3'!K129</f>
        <v>1</v>
      </c>
      <c r="O34" s="45">
        <f>'Infra Anali Prev n3'!L129</f>
        <v>0</v>
      </c>
      <c r="P34" s="50">
        <f>'Infra Anali Prev n3'!M129</f>
        <v>1</v>
      </c>
      <c r="Q34" s="45">
        <f>'Infra Anali Prev n3'!N129</f>
        <v>0</v>
      </c>
      <c r="R34" s="50">
        <f>'Infra Anali Prev n3'!O129</f>
        <v>1</v>
      </c>
      <c r="S34" s="45">
        <f>'Infra Anali Prev n3'!P129</f>
        <v>0</v>
      </c>
      <c r="T34" s="50">
        <f>'Infra Anali Prev n3'!Q129</f>
        <v>1</v>
      </c>
      <c r="U34" s="45">
        <f>'Infra Anali Prev n3'!R129</f>
        <v>0</v>
      </c>
      <c r="V34" s="50">
        <f>'Infra Anali Prev n3'!S129</f>
        <v>1</v>
      </c>
      <c r="W34" s="45">
        <f>'Infra Anali Prev n3'!T129</f>
        <v>0</v>
      </c>
      <c r="X34" s="50">
        <f>'Infra Anali Prev n3'!U129</f>
        <v>1</v>
      </c>
      <c r="Y34" s="45">
        <f>'Infra Anali Prev n3'!V129</f>
        <v>0</v>
      </c>
      <c r="Z34" s="418">
        <f>'Infra Anali Prev n3'!W129</f>
        <v>1</v>
      </c>
    </row>
    <row r="35" spans="1:31" s="27" customFormat="1" ht="27.9" customHeight="1" outlineLevel="1" x14ac:dyDescent="0.35">
      <c r="A35" s="105">
        <f>'[21]Drenagem (Etapa 1)'!$I$48</f>
        <v>13.832739178845232</v>
      </c>
      <c r="B35" s="109">
        <f t="shared" si="14"/>
        <v>1</v>
      </c>
      <c r="C35" s="105" t="s">
        <v>141</v>
      </c>
      <c r="E35" s="416">
        <v>4</v>
      </c>
      <c r="F35" s="2" t="s">
        <v>39</v>
      </c>
      <c r="G35" s="102">
        <v>2005217.2283975047</v>
      </c>
      <c r="H35" s="36">
        <f t="shared" si="15"/>
        <v>0.13832739178845233</v>
      </c>
      <c r="I35" s="126">
        <f t="shared" si="12"/>
        <v>1</v>
      </c>
      <c r="J35" s="49">
        <f t="shared" si="16"/>
        <v>1.8233312063249466E-2</v>
      </c>
      <c r="K35" s="45">
        <f>'Infra Anali Prev n3'!H130</f>
        <v>0</v>
      </c>
      <c r="L35" s="50">
        <f>'Infra Anali Prev n3'!I130</f>
        <v>0.99960000000000004</v>
      </c>
      <c r="M35" s="45">
        <f>'Infra Anali Prev n3'!J130</f>
        <v>4.0000000000000002E-4</v>
      </c>
      <c r="N35" s="50">
        <f>'Infra Anali Prev n3'!K130</f>
        <v>1</v>
      </c>
      <c r="O35" s="45">
        <f>'Infra Anali Prev n3'!L130</f>
        <v>0</v>
      </c>
      <c r="P35" s="50">
        <f>'Infra Anali Prev n3'!M130</f>
        <v>1</v>
      </c>
      <c r="Q35" s="45">
        <f>'Infra Anali Prev n3'!N130</f>
        <v>0</v>
      </c>
      <c r="R35" s="50">
        <f>'Infra Anali Prev n3'!O130</f>
        <v>1</v>
      </c>
      <c r="S35" s="45">
        <f>'Infra Anali Prev n3'!P130</f>
        <v>0</v>
      </c>
      <c r="T35" s="50">
        <f>'Infra Anali Prev n3'!Q130</f>
        <v>1</v>
      </c>
      <c r="U35" s="45">
        <f>'Infra Anali Prev n3'!R130</f>
        <v>0</v>
      </c>
      <c r="V35" s="50">
        <f>'Infra Anali Prev n3'!S130</f>
        <v>1</v>
      </c>
      <c r="W35" s="45">
        <f>'Infra Anali Prev n3'!T130</f>
        <v>0</v>
      </c>
      <c r="X35" s="50">
        <f>'Infra Anali Prev n3'!U130</f>
        <v>1</v>
      </c>
      <c r="Y35" s="45">
        <f>'Infra Anali Prev n3'!V130</f>
        <v>0</v>
      </c>
      <c r="Z35" s="418">
        <f>'Infra Anali Prev n3'!W130</f>
        <v>1</v>
      </c>
    </row>
    <row r="36" spans="1:31" s="27" customFormat="1" ht="27.9" customHeight="1" outlineLevel="1" x14ac:dyDescent="0.35">
      <c r="A36" s="105">
        <f>'[21]Drenagem (Etapa 1)'!$I$57</f>
        <v>39.38517329896365</v>
      </c>
      <c r="B36" s="109">
        <f t="shared" si="14"/>
        <v>1.0000000000000002</v>
      </c>
      <c r="C36" s="105" t="s">
        <v>141</v>
      </c>
      <c r="E36" s="416">
        <v>5</v>
      </c>
      <c r="F36" s="2" t="s">
        <v>40</v>
      </c>
      <c r="G36" s="102">
        <v>5709341.2245698292</v>
      </c>
      <c r="H36" s="36">
        <f t="shared" si="15"/>
        <v>0.39385173298963649</v>
      </c>
      <c r="I36" s="126">
        <f t="shared" si="12"/>
        <v>1.0000000000000002</v>
      </c>
      <c r="J36" s="49">
        <f t="shared" si="16"/>
        <v>5.1914674753891665E-2</v>
      </c>
      <c r="K36" s="45">
        <f>'Infra Anali Prev n3'!H131</f>
        <v>3.0240328458767007E-2</v>
      </c>
      <c r="L36" s="50">
        <f>'Infra Anali Prev n3'!I131</f>
        <v>0.79480000000000006</v>
      </c>
      <c r="M36" s="45">
        <f>'Infra Anali Prev n3'!J131</f>
        <v>5.11E-2</v>
      </c>
      <c r="N36" s="50">
        <f>'Infra Anali Prev n3'!K131</f>
        <v>0.8459000000000001</v>
      </c>
      <c r="O36" s="45">
        <f>'Infra Anali Prev n3'!L131</f>
        <v>5.11E-2</v>
      </c>
      <c r="P36" s="50">
        <f>'Infra Anali Prev n3'!M131</f>
        <v>0.89700000000000013</v>
      </c>
      <c r="Q36" s="45">
        <f>'Infra Anali Prev n3'!N131</f>
        <v>5.1080000000000014E-2</v>
      </c>
      <c r="R36" s="50">
        <f>'Infra Anali Prev n3'!O131</f>
        <v>0.94808000000000014</v>
      </c>
      <c r="S36" s="45">
        <f>'Infra Anali Prev n3'!P131</f>
        <v>5.11E-2</v>
      </c>
      <c r="T36" s="50">
        <f>'Infra Anali Prev n3'!Q131</f>
        <v>0.99918000000000018</v>
      </c>
      <c r="U36" s="45">
        <f>'Infra Anali Prev n3'!R131</f>
        <v>8.1999999999999998E-4</v>
      </c>
      <c r="V36" s="50">
        <f>'Infra Anali Prev n3'!S131</f>
        <v>1.0000000000000002</v>
      </c>
      <c r="W36" s="45">
        <f>'Infra Anali Prev n3'!T131</f>
        <v>0</v>
      </c>
      <c r="X36" s="50">
        <f>'Infra Anali Prev n3'!U131</f>
        <v>1.0000000000000002</v>
      </c>
      <c r="Y36" s="45">
        <f>'Infra Anali Prev n3'!V131</f>
        <v>0</v>
      </c>
      <c r="Z36" s="418">
        <f>'Infra Anali Prev n3'!W131</f>
        <v>1.0000000000000002</v>
      </c>
    </row>
    <row r="37" spans="1:31" s="27" customFormat="1" ht="27.9" customHeight="1" outlineLevel="1" x14ac:dyDescent="0.35">
      <c r="A37" s="105">
        <f>'[21]Drenagem (Etapa 1)'!$I$63</f>
        <v>2.427385220875335</v>
      </c>
      <c r="B37" s="109">
        <f t="shared" si="14"/>
        <v>1</v>
      </c>
      <c r="C37" s="105" t="s">
        <v>141</v>
      </c>
      <c r="E37" s="416">
        <v>6</v>
      </c>
      <c r="F37" s="2" t="s">
        <v>41</v>
      </c>
      <c r="G37" s="102">
        <v>351877.86033735087</v>
      </c>
      <c r="H37" s="36">
        <f t="shared" si="15"/>
        <v>2.4273852208753353E-2</v>
      </c>
      <c r="I37" s="126">
        <f t="shared" si="12"/>
        <v>1</v>
      </c>
      <c r="J37" s="49">
        <f t="shared" si="16"/>
        <v>3.1996028883148884E-3</v>
      </c>
      <c r="K37" s="45">
        <f>'Infra Anali Prev n3'!H132</f>
        <v>0</v>
      </c>
      <c r="L37" s="50">
        <f>'Infra Anali Prev n3'!I132</f>
        <v>0</v>
      </c>
      <c r="M37" s="45">
        <f>'Infra Anali Prev n3'!J132</f>
        <v>3.2199999999999999E-2</v>
      </c>
      <c r="N37" s="50">
        <f>'Infra Anali Prev n3'!K132</f>
        <v>3.2199999999999999E-2</v>
      </c>
      <c r="O37" s="45">
        <f>'Infra Anali Prev n3'!L132</f>
        <v>0.1</v>
      </c>
      <c r="P37" s="50">
        <f>'Infra Anali Prev n3'!M132</f>
        <v>0.13220000000000001</v>
      </c>
      <c r="Q37" s="45">
        <f>'Infra Anali Prev n3'!N132</f>
        <v>0.125</v>
      </c>
      <c r="R37" s="50">
        <f>'Infra Anali Prev n3'!O132</f>
        <v>0.25719999999999998</v>
      </c>
      <c r="S37" s="45">
        <f>'Infra Anali Prev n3'!P132</f>
        <v>7.4999999999999997E-2</v>
      </c>
      <c r="T37" s="50">
        <f>'Infra Anali Prev n3'!Q132</f>
        <v>0.3322</v>
      </c>
      <c r="U37" s="45">
        <f>'Infra Anali Prev n3'!R132</f>
        <v>0.1</v>
      </c>
      <c r="V37" s="50">
        <f>'Infra Anali Prev n3'!S132</f>
        <v>0.43220000000000003</v>
      </c>
      <c r="W37" s="45">
        <f>'Infra Anali Prev n3'!T132</f>
        <v>0.25</v>
      </c>
      <c r="X37" s="50">
        <f>'Infra Anali Prev n3'!U132</f>
        <v>0.68220000000000003</v>
      </c>
      <c r="Y37" s="45">
        <f>'Infra Anali Prev n3'!V132</f>
        <v>0.31780000000000003</v>
      </c>
      <c r="Z37" s="418">
        <f>'Infra Anali Prev n3'!W132</f>
        <v>1</v>
      </c>
    </row>
    <row r="38" spans="1:31" s="27" customFormat="1" ht="27.9" customHeight="1" outlineLevel="1" x14ac:dyDescent="0.35">
      <c r="A38" s="105">
        <f>'[21]Drenagem (Etapa 1)'!$I$72</f>
        <v>14.407440461433318</v>
      </c>
      <c r="B38" s="109">
        <f t="shared" si="14"/>
        <v>1</v>
      </c>
      <c r="C38" s="105" t="s">
        <v>140</v>
      </c>
      <c r="E38" s="416">
        <v>7</v>
      </c>
      <c r="F38" s="44" t="s">
        <v>66</v>
      </c>
      <c r="G38" s="102">
        <v>2088526.896723368</v>
      </c>
      <c r="H38" s="36">
        <f t="shared" si="15"/>
        <v>0.14407440461433318</v>
      </c>
      <c r="I38" s="126">
        <f t="shared" si="12"/>
        <v>1</v>
      </c>
      <c r="J38" s="49">
        <f t="shared" si="16"/>
        <v>1.8990841551306585E-2</v>
      </c>
      <c r="K38" s="45">
        <f>'Infra Anali Prev n3'!H133</f>
        <v>0</v>
      </c>
      <c r="L38" s="50">
        <f>'Infra Anali Prev n3'!I133</f>
        <v>0.97452678780144697</v>
      </c>
      <c r="M38" s="45">
        <f>'Infra Anali Prev n3'!J133</f>
        <v>0</v>
      </c>
      <c r="N38" s="50">
        <f>'Infra Anali Prev n3'!K133</f>
        <v>0.97452678780144697</v>
      </c>
      <c r="O38" s="45">
        <f>'Infra Anali Prev n3'!L133</f>
        <v>0</v>
      </c>
      <c r="P38" s="50">
        <f>'Infra Anali Prev n3'!M133</f>
        <v>0.97452678780144697</v>
      </c>
      <c r="Q38" s="45">
        <f>'Infra Anali Prev n3'!N133</f>
        <v>0</v>
      </c>
      <c r="R38" s="50">
        <f>'Infra Anali Prev n3'!O133</f>
        <v>0.97452678780144697</v>
      </c>
      <c r="S38" s="45">
        <f>'Infra Anali Prev n3'!P133</f>
        <v>0</v>
      </c>
      <c r="T38" s="50">
        <f>'Infra Anali Prev n3'!Q133</f>
        <v>0.97452678780144697</v>
      </c>
      <c r="U38" s="45">
        <f>'Infra Anali Prev n3'!R133</f>
        <v>0</v>
      </c>
      <c r="V38" s="50">
        <f>'Infra Anali Prev n3'!S133</f>
        <v>0.97452678780144697</v>
      </c>
      <c r="W38" s="45">
        <f>'Infra Anali Prev n3'!T133</f>
        <v>0</v>
      </c>
      <c r="X38" s="50">
        <f>'Infra Anali Prev n3'!U133</f>
        <v>0.97452678780144697</v>
      </c>
      <c r="Y38" s="45">
        <f>'Infra Anali Prev n3'!V133</f>
        <v>2.547321219855303E-2</v>
      </c>
      <c r="Z38" s="418">
        <f>'Infra Anali Prev n3'!W133</f>
        <v>1</v>
      </c>
      <c r="AC38" s="88"/>
      <c r="AD38" s="89"/>
      <c r="AE38" s="90"/>
    </row>
    <row r="39" spans="1:31" s="27" customFormat="1" ht="27.9" customHeight="1" outlineLevel="1" thickBot="1" x14ac:dyDescent="0.4">
      <c r="A39" s="105">
        <f>'[21]Drenagem (Etapa 1)'!$I$74</f>
        <v>3.7512429273098884</v>
      </c>
      <c r="B39" s="109">
        <f t="shared" si="14"/>
        <v>1</v>
      </c>
      <c r="C39" s="105"/>
      <c r="E39" s="416">
        <v>8</v>
      </c>
      <c r="F39" s="3" t="s">
        <v>42</v>
      </c>
      <c r="G39" s="102">
        <v>543786.50883909909</v>
      </c>
      <c r="H39" s="36">
        <f t="shared" si="15"/>
        <v>3.7512429273098884E-2</v>
      </c>
      <c r="I39" s="126">
        <f t="shared" si="12"/>
        <v>1</v>
      </c>
      <c r="J39" s="49">
        <f t="shared" si="16"/>
        <v>4.9446159603226542E-3</v>
      </c>
      <c r="K39" s="148">
        <f>'Infra Anali Prev n3'!H134</f>
        <v>0.1967000000000001</v>
      </c>
      <c r="L39" s="149">
        <f>'Infra Anali Prev n3'!I134</f>
        <v>0.78000000000000014</v>
      </c>
      <c r="M39" s="148">
        <f>'Infra Anali Prev n3'!J134</f>
        <v>2.18E-2</v>
      </c>
      <c r="N39" s="149">
        <f>'Infra Anali Prev n3'!K134</f>
        <v>0.80180000000000018</v>
      </c>
      <c r="O39" s="148">
        <f>'Infra Anali Prev n3'!L134</f>
        <v>2.3400000000000001E-2</v>
      </c>
      <c r="P39" s="149">
        <f>'Infra Anali Prev n3'!M134</f>
        <v>0.82520000000000016</v>
      </c>
      <c r="Q39" s="148">
        <f>'Infra Anali Prev n3'!N134</f>
        <v>2.4054521586932855E-2</v>
      </c>
      <c r="R39" s="149">
        <f>'Infra Anali Prev n3'!O134</f>
        <v>0.84925452158693304</v>
      </c>
      <c r="S39" s="148">
        <f>'Infra Anali Prev n3'!P134</f>
        <v>4.3326671826400265E-2</v>
      </c>
      <c r="T39" s="149">
        <f>'Infra Anali Prev n3'!Q134</f>
        <v>0.89258119341333331</v>
      </c>
      <c r="U39" s="148">
        <f>'Infra Anali Prev n3'!R134</f>
        <v>2.3415234760893775E-2</v>
      </c>
      <c r="V39" s="149">
        <f>'Infra Anali Prev n3'!S134</f>
        <v>0.91599642817422711</v>
      </c>
      <c r="W39" s="148">
        <f>'Infra Anali Prev n3'!T134</f>
        <v>2.6838123956017635E-2</v>
      </c>
      <c r="X39" s="149">
        <f>'Infra Anali Prev n3'!U134</f>
        <v>0.9428345521302447</v>
      </c>
      <c r="Y39" s="148">
        <f>'Infra Anali Prev n3'!V134</f>
        <v>5.7165447869755304E-2</v>
      </c>
      <c r="Z39" s="419">
        <f>'Infra Anali Prev n3'!W134</f>
        <v>1</v>
      </c>
      <c r="AD39" s="89"/>
    </row>
    <row r="40" spans="1:31" s="27" customFormat="1" ht="27.9" customHeight="1" thickBot="1" x14ac:dyDescent="0.4">
      <c r="A40" s="108">
        <f>SUM(A41:A52)</f>
        <v>100</v>
      </c>
      <c r="B40" s="109">
        <f t="shared" si="14"/>
        <v>1</v>
      </c>
      <c r="C40" s="108"/>
      <c r="E40" s="414" t="s">
        <v>97</v>
      </c>
      <c r="F40" s="35" t="s">
        <v>43</v>
      </c>
      <c r="G40" s="110">
        <f>SUM(G41:G52)</f>
        <v>17177553.493431844</v>
      </c>
      <c r="H40" s="111">
        <f>SUM(H41:H52)</f>
        <v>0.99999999999999989</v>
      </c>
      <c r="I40" s="125"/>
      <c r="J40" s="112">
        <f t="shared" ref="J40:J72" si="17">G40/$G$73</f>
        <v>0.15619439574594352</v>
      </c>
      <c r="K40" s="153">
        <f>SUMPRODUCT(K41:K52,$H$41:$H$52)</f>
        <v>7.0676214501576046E-2</v>
      </c>
      <c r="L40" s="152">
        <f>SUMPRODUCT(L41:L52,$H$41:$H$52)</f>
        <v>0.18181142742667605</v>
      </c>
      <c r="M40" s="153">
        <f>SUMPRODUCT(M41:M52,$H$41:$H$52)</f>
        <v>5.9899516474088116E-2</v>
      </c>
      <c r="N40" s="152">
        <f>L40+M40</f>
        <v>0.24171094390076417</v>
      </c>
      <c r="O40" s="153">
        <f>SUMPRODUCT(O41:O52,$H$41:$H$52)</f>
        <v>7.7795767457937343E-2</v>
      </c>
      <c r="P40" s="152">
        <f t="shared" ref="P40" si="18">N40+O40</f>
        <v>0.31950671135870151</v>
      </c>
      <c r="Q40" s="153">
        <f>SUMPRODUCT(Q41:Q52,$H$41:$H$52)</f>
        <v>8.5891137976248769E-2</v>
      </c>
      <c r="R40" s="152">
        <f t="shared" ref="R40" si="19">P40+Q40</f>
        <v>0.40539784933495027</v>
      </c>
      <c r="S40" s="153">
        <f>SUMPRODUCT(S41:S52,$H$41:$H$52)</f>
        <v>8.4636027587422891E-2</v>
      </c>
      <c r="T40" s="152">
        <f t="shared" ref="T40" si="20">R40+S40</f>
        <v>0.49003387692237316</v>
      </c>
      <c r="U40" s="153">
        <f>SUMPRODUCT(U41:U52,$H$41:$H$52)</f>
        <v>0.15481789617072053</v>
      </c>
      <c r="V40" s="152">
        <f t="shared" ref="V40" si="21">T40+U40</f>
        <v>0.64485177309309372</v>
      </c>
      <c r="W40" s="153">
        <f>SUMPRODUCT(W41:W52,$H$41:$H$52)</f>
        <v>0.15982971480295832</v>
      </c>
      <c r="X40" s="152">
        <f t="shared" ref="X40" si="22">V40+W40</f>
        <v>0.80468148789605198</v>
      </c>
      <c r="Y40" s="153">
        <f>SUMPRODUCT(Y41:Y52,$H$41:$H$52)</f>
        <v>0.19531851210394799</v>
      </c>
      <c r="Z40" s="415">
        <f t="shared" ref="Z40" si="23">X40+Y40</f>
        <v>1</v>
      </c>
    </row>
    <row r="41" spans="1:31" s="27" customFormat="1" ht="27.9" customHeight="1" outlineLevel="1" x14ac:dyDescent="0.35">
      <c r="A41" s="105">
        <f>'[21]Terraplanagem (Etapa 1)'!$I$19</f>
        <v>0.22447930093621388</v>
      </c>
      <c r="B41" s="109">
        <f t="shared" si="14"/>
        <v>0.99999999999999989</v>
      </c>
      <c r="C41" s="105" t="s">
        <v>141</v>
      </c>
      <c r="E41" s="416">
        <v>1</v>
      </c>
      <c r="F41" s="4" t="s">
        <v>44</v>
      </c>
      <c r="G41" s="102">
        <v>38560.051999999996</v>
      </c>
      <c r="H41" s="36">
        <f t="shared" ref="H41:H52" si="24">G41/$G$40</f>
        <v>2.2447930093621392E-3</v>
      </c>
      <c r="I41" s="126">
        <f t="shared" si="12"/>
        <v>0.99999999999999989</v>
      </c>
      <c r="J41" s="49">
        <f t="shared" si="17"/>
        <v>3.506240876720375E-4</v>
      </c>
      <c r="K41" s="151">
        <f>'Infra Anali Prev n3'!H136</f>
        <v>0.08</v>
      </c>
      <c r="L41" s="150">
        <f>'Infra Anali Prev n3'!I136</f>
        <v>0.95</v>
      </c>
      <c r="M41" s="151">
        <f>'Infra Anali Prev n3'!J136</f>
        <v>1.8599999999999998E-2</v>
      </c>
      <c r="N41" s="150">
        <f>'Infra Anali Prev n3'!K136</f>
        <v>0.96859999999999991</v>
      </c>
      <c r="O41" s="151">
        <f>'Infra Anali Prev n3'!L136</f>
        <v>1.8599999999999998E-2</v>
      </c>
      <c r="P41" s="150">
        <f>'Infra Anali Prev n3'!M136</f>
        <v>0.98719999999999986</v>
      </c>
      <c r="Q41" s="151">
        <f>'Infra Anali Prev n3'!N136</f>
        <v>1.2800000000000001E-2</v>
      </c>
      <c r="R41" s="150">
        <f>'Infra Anali Prev n3'!O136</f>
        <v>0.99999999999999989</v>
      </c>
      <c r="S41" s="151">
        <f>'Infra Anali Prev n3'!P136</f>
        <v>0</v>
      </c>
      <c r="T41" s="150">
        <f>'Infra Anali Prev n3'!Q136</f>
        <v>0.99999999999999989</v>
      </c>
      <c r="U41" s="151">
        <f>'Infra Anali Prev n3'!R136</f>
        <v>0</v>
      </c>
      <c r="V41" s="150">
        <f>'Infra Anali Prev n3'!S136</f>
        <v>0.99999999999999989</v>
      </c>
      <c r="W41" s="151">
        <f>'Infra Anali Prev n3'!T136</f>
        <v>0</v>
      </c>
      <c r="X41" s="150">
        <f>'Infra Anali Prev n3'!U136</f>
        <v>0.99999999999999989</v>
      </c>
      <c r="Y41" s="151">
        <f>'Infra Anali Prev n3'!V136</f>
        <v>0</v>
      </c>
      <c r="Z41" s="417">
        <f>'Infra Anali Prev n3'!W136</f>
        <v>0.99999999999999989</v>
      </c>
    </row>
    <row r="42" spans="1:31" s="27" customFormat="1" ht="27.9" customHeight="1" outlineLevel="1" x14ac:dyDescent="0.35">
      <c r="A42" s="105">
        <f>'[21]Terraplanagem (Etapa 1)'!I20</f>
        <v>9.1464416664500714</v>
      </c>
      <c r="B42" s="109">
        <f t="shared" si="14"/>
        <v>0.99999999999999989</v>
      </c>
      <c r="C42" s="105" t="s">
        <v>141</v>
      </c>
      <c r="E42" s="416">
        <v>2</v>
      </c>
      <c r="F42" s="4" t="s">
        <v>33</v>
      </c>
      <c r="G42" s="102">
        <v>1571134.91</v>
      </c>
      <c r="H42" s="36">
        <f t="shared" si="24"/>
        <v>9.1464416664500711E-2</v>
      </c>
      <c r="I42" s="126">
        <f t="shared" si="12"/>
        <v>0.99999999999999989</v>
      </c>
      <c r="J42" s="49">
        <f t="shared" si="17"/>
        <v>1.4286229293166896E-2</v>
      </c>
      <c r="K42" s="45">
        <f>'Infra Anali Prev n3'!H137</f>
        <v>0.08</v>
      </c>
      <c r="L42" s="50">
        <f>'Infra Anali Prev n3'!I137</f>
        <v>0.95</v>
      </c>
      <c r="M42" s="45">
        <f>'Infra Anali Prev n3'!J137</f>
        <v>1.8599999999999998E-2</v>
      </c>
      <c r="N42" s="50">
        <f>'Infra Anali Prev n3'!K137</f>
        <v>0.96859999999999991</v>
      </c>
      <c r="O42" s="45">
        <f>'Infra Anali Prev n3'!L137</f>
        <v>1.8599999999999998E-2</v>
      </c>
      <c r="P42" s="50">
        <f>'Infra Anali Prev n3'!M137</f>
        <v>0.98719999999999986</v>
      </c>
      <c r="Q42" s="45">
        <f>'Infra Anali Prev n3'!N137</f>
        <v>1.2800000000000001E-2</v>
      </c>
      <c r="R42" s="50">
        <f>'Infra Anali Prev n3'!O137</f>
        <v>0.99999999999999989</v>
      </c>
      <c r="S42" s="45">
        <f>'Infra Anali Prev n3'!P137</f>
        <v>0</v>
      </c>
      <c r="T42" s="50">
        <f>'Infra Anali Prev n3'!Q137</f>
        <v>0.99999999999999989</v>
      </c>
      <c r="U42" s="45">
        <f>'Infra Anali Prev n3'!R137</f>
        <v>0</v>
      </c>
      <c r="V42" s="50">
        <f>'Infra Anali Prev n3'!S137</f>
        <v>0.99999999999999989</v>
      </c>
      <c r="W42" s="45">
        <f>'Infra Anali Prev n3'!T137</f>
        <v>0</v>
      </c>
      <c r="X42" s="50">
        <f>'Infra Anali Prev n3'!U137</f>
        <v>0.99999999999999989</v>
      </c>
      <c r="Y42" s="45">
        <f>'Infra Anali Prev n3'!V137</f>
        <v>0</v>
      </c>
      <c r="Z42" s="418">
        <f>'Infra Anali Prev n3'!W137</f>
        <v>0.99999999999999989</v>
      </c>
    </row>
    <row r="43" spans="1:31" s="27" customFormat="1" ht="27.9" customHeight="1" outlineLevel="1" x14ac:dyDescent="0.35">
      <c r="A43" s="105">
        <f>'[21]Terraplanagem (Etapa 1)'!I21</f>
        <v>9.5812291362056285</v>
      </c>
      <c r="B43" s="109">
        <f t="shared" si="14"/>
        <v>1</v>
      </c>
      <c r="C43" s="105" t="s">
        <v>141</v>
      </c>
      <c r="E43" s="416">
        <v>3</v>
      </c>
      <c r="F43" s="4" t="s">
        <v>31</v>
      </c>
      <c r="G43" s="102">
        <v>1645820.7601999999</v>
      </c>
      <c r="H43" s="36">
        <f t="shared" si="24"/>
        <v>9.5812291362056295E-2</v>
      </c>
      <c r="I43" s="126">
        <f t="shared" si="12"/>
        <v>1</v>
      </c>
      <c r="J43" s="49">
        <f t="shared" si="17"/>
        <v>1.4965342954330668E-2</v>
      </c>
      <c r="K43" s="45">
        <f>'Infra Anali Prev n3'!H138</f>
        <v>0.25</v>
      </c>
      <c r="L43" s="50">
        <f>'Infra Anali Prev n3'!I138</f>
        <v>0.5</v>
      </c>
      <c r="M43" s="45">
        <f>'Infra Anali Prev n3'!J138</f>
        <v>0.1</v>
      </c>
      <c r="N43" s="50">
        <f>'Infra Anali Prev n3'!K138</f>
        <v>0.6</v>
      </c>
      <c r="O43" s="45">
        <f>'Infra Anali Prev n3'!L138</f>
        <v>0.1</v>
      </c>
      <c r="P43" s="50">
        <f>'Infra Anali Prev n3'!M138</f>
        <v>0.7</v>
      </c>
      <c r="Q43" s="45">
        <f>'Infra Anali Prev n3'!N138</f>
        <v>0.05</v>
      </c>
      <c r="R43" s="50">
        <f>'Infra Anali Prev n3'!O138</f>
        <v>0.75</v>
      </c>
      <c r="S43" s="45">
        <f>'Infra Anali Prev n3'!P138</f>
        <v>0.05</v>
      </c>
      <c r="T43" s="50">
        <f>'Infra Anali Prev n3'!Q138</f>
        <v>0.8</v>
      </c>
      <c r="U43" s="45">
        <f>'Infra Anali Prev n3'!R138</f>
        <v>0.05</v>
      </c>
      <c r="V43" s="50">
        <f>'Infra Anali Prev n3'!S138</f>
        <v>0.85000000000000009</v>
      </c>
      <c r="W43" s="45">
        <f>'Infra Anali Prev n3'!T138</f>
        <v>0.1</v>
      </c>
      <c r="X43" s="50">
        <f>'Infra Anali Prev n3'!U138</f>
        <v>0.95000000000000007</v>
      </c>
      <c r="Y43" s="45">
        <f>'Infra Anali Prev n3'!V138</f>
        <v>0.05</v>
      </c>
      <c r="Z43" s="418">
        <f>'Infra Anali Prev n3'!W138</f>
        <v>1</v>
      </c>
    </row>
    <row r="44" spans="1:31" s="27" customFormat="1" ht="27.9" customHeight="1" outlineLevel="1" x14ac:dyDescent="0.35">
      <c r="A44" s="105">
        <f>'[21]Terraplanagem (Etapa 1)'!I22</f>
        <v>0.93751233935366429</v>
      </c>
      <c r="B44" s="109">
        <f t="shared" si="14"/>
        <v>1</v>
      </c>
      <c r="C44" s="105" t="s">
        <v>141</v>
      </c>
      <c r="E44" s="416">
        <v>4</v>
      </c>
      <c r="F44" s="4" t="s">
        <v>45</v>
      </c>
      <c r="G44" s="102">
        <v>161041.68359999999</v>
      </c>
      <c r="H44" s="36">
        <f t="shared" si="24"/>
        <v>9.3751233935366451E-3</v>
      </c>
      <c r="I44" s="126">
        <f t="shared" si="12"/>
        <v>1</v>
      </c>
      <c r="J44" s="49">
        <f t="shared" si="17"/>
        <v>1.4643417334971158E-3</v>
      </c>
      <c r="K44" s="45">
        <f>'Infra Anali Prev n3'!H139</f>
        <v>0.08</v>
      </c>
      <c r="L44" s="50">
        <f>'Infra Anali Prev n3'!I139</f>
        <v>0.16</v>
      </c>
      <c r="M44" s="45">
        <f>'Infra Anali Prev n3'!J139</f>
        <v>0.1</v>
      </c>
      <c r="N44" s="50">
        <f>'Infra Anali Prev n3'!K139</f>
        <v>0.26</v>
      </c>
      <c r="O44" s="45">
        <f>'Infra Anali Prev n3'!L139</f>
        <v>0.1</v>
      </c>
      <c r="P44" s="50">
        <f>'Infra Anali Prev n3'!M139</f>
        <v>0.36</v>
      </c>
      <c r="Q44" s="45">
        <f>'Infra Anali Prev n3'!N139</f>
        <v>7.4999999999999997E-2</v>
      </c>
      <c r="R44" s="50">
        <f>'Infra Anali Prev n3'!O139</f>
        <v>0.435</v>
      </c>
      <c r="S44" s="45">
        <f>'Infra Anali Prev n3'!P139</f>
        <v>7.4999999999999997E-2</v>
      </c>
      <c r="T44" s="50">
        <f>'Infra Anali Prev n3'!Q139</f>
        <v>0.51</v>
      </c>
      <c r="U44" s="45">
        <f>'Infra Anali Prev n3'!R139</f>
        <v>0.16</v>
      </c>
      <c r="V44" s="50">
        <f>'Infra Anali Prev n3'!S139</f>
        <v>0.67</v>
      </c>
      <c r="W44" s="45">
        <f>'Infra Anali Prev n3'!T139</f>
        <v>0.16</v>
      </c>
      <c r="X44" s="50">
        <f>'Infra Anali Prev n3'!U139</f>
        <v>0.83000000000000007</v>
      </c>
      <c r="Y44" s="45">
        <f>'Infra Anali Prev n3'!V139</f>
        <v>0.17</v>
      </c>
      <c r="Z44" s="418">
        <f>'Infra Anali Prev n3'!W139</f>
        <v>1</v>
      </c>
    </row>
    <row r="45" spans="1:31" s="27" customFormat="1" ht="27.9" customHeight="1" outlineLevel="1" x14ac:dyDescent="0.35">
      <c r="A45" s="105">
        <f>'[21]Terraplanagem (Etapa 1)'!I23</f>
        <v>14.432889643731711</v>
      </c>
      <c r="B45" s="109">
        <f t="shared" si="14"/>
        <v>1</v>
      </c>
      <c r="C45" s="105" t="s">
        <v>141</v>
      </c>
      <c r="E45" s="416">
        <v>5</v>
      </c>
      <c r="F45" s="4" t="s">
        <v>46</v>
      </c>
      <c r="G45" s="102">
        <v>2479217.3391999998</v>
      </c>
      <c r="H45" s="36">
        <f t="shared" si="24"/>
        <v>0.14432889643731714</v>
      </c>
      <c r="I45" s="126">
        <f t="shared" si="12"/>
        <v>1</v>
      </c>
      <c r="J45" s="49">
        <f t="shared" si="17"/>
        <v>2.2543364767705611E-2</v>
      </c>
      <c r="K45" s="45">
        <f>'Infra Anali Prev n3'!H140</f>
        <v>7.0000000000000007E-2</v>
      </c>
      <c r="L45" s="50">
        <f>'Infra Anali Prev n3'!I140</f>
        <v>7.0000000000000007E-2</v>
      </c>
      <c r="M45" s="45">
        <f>'Infra Anali Prev n3'!J140</f>
        <v>0.125</v>
      </c>
      <c r="N45" s="50">
        <f>'Infra Anali Prev n3'!K140</f>
        <v>0.19500000000000001</v>
      </c>
      <c r="O45" s="45">
        <f>'Infra Anali Prev n3'!L140</f>
        <v>0.125</v>
      </c>
      <c r="P45" s="50">
        <f>'Infra Anali Prev n3'!M140</f>
        <v>0.32</v>
      </c>
      <c r="Q45" s="45">
        <f>'Infra Anali Prev n3'!N140</f>
        <v>7.4999999999999997E-2</v>
      </c>
      <c r="R45" s="50">
        <f>'Infra Anali Prev n3'!O140</f>
        <v>0.39500000000000002</v>
      </c>
      <c r="S45" s="45">
        <f>'Infra Anali Prev n3'!P140</f>
        <v>7.4999999999999997E-2</v>
      </c>
      <c r="T45" s="50">
        <f>'Infra Anali Prev n3'!Q140</f>
        <v>0.47000000000000003</v>
      </c>
      <c r="U45" s="45">
        <f>'Infra Anali Prev n3'!R140</f>
        <v>0.16</v>
      </c>
      <c r="V45" s="50">
        <f>'Infra Anali Prev n3'!S140</f>
        <v>0.63</v>
      </c>
      <c r="W45" s="45">
        <f>'Infra Anali Prev n3'!T140</f>
        <v>0.16</v>
      </c>
      <c r="X45" s="50">
        <f>'Infra Anali Prev n3'!U140</f>
        <v>0.79</v>
      </c>
      <c r="Y45" s="45">
        <f>'Infra Anali Prev n3'!V140</f>
        <v>0.21</v>
      </c>
      <c r="Z45" s="418">
        <f>'Infra Anali Prev n3'!W140</f>
        <v>1</v>
      </c>
    </row>
    <row r="46" spans="1:31" s="27" customFormat="1" ht="27.9" customHeight="1" outlineLevel="1" x14ac:dyDescent="0.35">
      <c r="A46" s="105">
        <f>'[21]Terraplanagem (Etapa 1)'!I24</f>
        <v>23.120231763912816</v>
      </c>
      <c r="B46" s="109">
        <f t="shared" si="14"/>
        <v>1</v>
      </c>
      <c r="C46" s="105" t="s">
        <v>141</v>
      </c>
      <c r="E46" s="416">
        <v>6</v>
      </c>
      <c r="F46" s="4" t="s">
        <v>47</v>
      </c>
      <c r="G46" s="102">
        <v>3971490.1790515454</v>
      </c>
      <c r="H46" s="36">
        <f t="shared" si="24"/>
        <v>0.23120231763912821</v>
      </c>
      <c r="I46" s="126">
        <f t="shared" si="12"/>
        <v>1</v>
      </c>
      <c r="J46" s="49">
        <f t="shared" si="17"/>
        <v>3.6112506298705327E-2</v>
      </c>
      <c r="K46" s="45">
        <f>'Infra Anali Prev n3'!H141</f>
        <v>0.04</v>
      </c>
      <c r="L46" s="50">
        <f>'Infra Anali Prev n3'!I141</f>
        <v>0.04</v>
      </c>
      <c r="M46" s="45">
        <f>'Infra Anali Prev n3'!J141</f>
        <v>0.1</v>
      </c>
      <c r="N46" s="50">
        <f>'Infra Anali Prev n3'!K141</f>
        <v>0.14000000000000001</v>
      </c>
      <c r="O46" s="45">
        <f>'Infra Anali Prev n3'!L141</f>
        <v>0.125</v>
      </c>
      <c r="P46" s="50">
        <f>'Infra Anali Prev n3'!M141</f>
        <v>0.26500000000000001</v>
      </c>
      <c r="Q46" s="45">
        <f>'Infra Anali Prev n3'!N141</f>
        <v>7.4999999999999997E-2</v>
      </c>
      <c r="R46" s="50">
        <f>'Infra Anali Prev n3'!O141</f>
        <v>0.34</v>
      </c>
      <c r="S46" s="45">
        <f>'Infra Anali Prev n3'!P141</f>
        <v>7.4999999999999997E-2</v>
      </c>
      <c r="T46" s="50">
        <f>'Infra Anali Prev n3'!Q141</f>
        <v>0.41500000000000004</v>
      </c>
      <c r="U46" s="45">
        <f>'Infra Anali Prev n3'!R141</f>
        <v>0.16</v>
      </c>
      <c r="V46" s="50">
        <f>'Infra Anali Prev n3'!S141</f>
        <v>0.57500000000000007</v>
      </c>
      <c r="W46" s="45">
        <f>'Infra Anali Prev n3'!T141</f>
        <v>0.16</v>
      </c>
      <c r="X46" s="50">
        <f>'Infra Anali Prev n3'!U141</f>
        <v>0.7350000000000001</v>
      </c>
      <c r="Y46" s="45">
        <f>'Infra Anali Prev n3'!V141</f>
        <v>0.26500000000000001</v>
      </c>
      <c r="Z46" s="418">
        <f>'Infra Anali Prev n3'!W141</f>
        <v>1</v>
      </c>
    </row>
    <row r="47" spans="1:31" s="27" customFormat="1" ht="27.9" customHeight="1" outlineLevel="1" x14ac:dyDescent="0.35">
      <c r="A47" s="105">
        <f>'[21]Terraplanagem (Etapa 1)'!I25</f>
        <v>7.6653287076269079</v>
      </c>
      <c r="B47" s="109">
        <f t="shared" si="14"/>
        <v>1</v>
      </c>
      <c r="C47" s="105" t="s">
        <v>141</v>
      </c>
      <c r="E47" s="416">
        <v>7</v>
      </c>
      <c r="F47" s="4" t="s">
        <v>48</v>
      </c>
      <c r="G47" s="102">
        <v>1316715.9392000001</v>
      </c>
      <c r="H47" s="36">
        <f t="shared" si="24"/>
        <v>7.6653287076269089E-2</v>
      </c>
      <c r="I47" s="126">
        <f t="shared" si="12"/>
        <v>1</v>
      </c>
      <c r="J47" s="49">
        <f t="shared" si="17"/>
        <v>1.1972813856818193E-2</v>
      </c>
      <c r="K47" s="45">
        <f>'Infra Anali Prev n3'!H142</f>
        <v>0</v>
      </c>
      <c r="L47" s="50">
        <f>'Infra Anali Prev n3'!I142</f>
        <v>0</v>
      </c>
      <c r="M47" s="45">
        <f>'Infra Anali Prev n3'!J142</f>
        <v>0.05</v>
      </c>
      <c r="N47" s="50">
        <f>'Infra Anali Prev n3'!K142</f>
        <v>0.05</v>
      </c>
      <c r="O47" s="45">
        <f>'Infra Anali Prev n3'!L142</f>
        <v>0.1</v>
      </c>
      <c r="P47" s="50">
        <f>'Infra Anali Prev n3'!M142</f>
        <v>0.15000000000000002</v>
      </c>
      <c r="Q47" s="45">
        <f>'Infra Anali Prev n3'!N142</f>
        <v>0.1</v>
      </c>
      <c r="R47" s="50">
        <f>'Infra Anali Prev n3'!O142</f>
        <v>0.25</v>
      </c>
      <c r="S47" s="45">
        <f>'Infra Anali Prev n3'!P142</f>
        <v>0.1</v>
      </c>
      <c r="T47" s="50">
        <f>'Infra Anali Prev n3'!Q142</f>
        <v>0.35</v>
      </c>
      <c r="U47" s="45">
        <f>'Infra Anali Prev n3'!R142</f>
        <v>0.2</v>
      </c>
      <c r="V47" s="50">
        <f>'Infra Anali Prev n3'!S142</f>
        <v>0.55000000000000004</v>
      </c>
      <c r="W47" s="45">
        <f>'Infra Anali Prev n3'!T142</f>
        <v>0.2</v>
      </c>
      <c r="X47" s="50">
        <f>'Infra Anali Prev n3'!U142</f>
        <v>0.75</v>
      </c>
      <c r="Y47" s="45">
        <f>'Infra Anali Prev n3'!V142</f>
        <v>0.25</v>
      </c>
      <c r="Z47" s="418">
        <f>'Infra Anali Prev n3'!W142</f>
        <v>1</v>
      </c>
    </row>
    <row r="48" spans="1:31" s="27" customFormat="1" ht="27.9" customHeight="1" outlineLevel="1" x14ac:dyDescent="0.35">
      <c r="A48" s="105">
        <f>'[21]Terraplanagem (Etapa 1)'!I26</f>
        <v>7.4934855852336648</v>
      </c>
      <c r="B48" s="109">
        <f t="shared" si="14"/>
        <v>1</v>
      </c>
      <c r="C48" s="105" t="s">
        <v>141</v>
      </c>
      <c r="E48" s="416">
        <v>8</v>
      </c>
      <c r="F48" s="5" t="s">
        <v>49</v>
      </c>
      <c r="G48" s="102">
        <v>1287197.4949261174</v>
      </c>
      <c r="H48" s="36">
        <f t="shared" si="24"/>
        <v>7.4934855852336668E-2</v>
      </c>
      <c r="I48" s="126">
        <f t="shared" si="12"/>
        <v>1</v>
      </c>
      <c r="J48" s="49">
        <f t="shared" si="17"/>
        <v>1.1704404530165106E-2</v>
      </c>
      <c r="K48" s="45">
        <f>'Infra Anali Prev n3'!H143</f>
        <v>0</v>
      </c>
      <c r="L48" s="50">
        <f>'Infra Anali Prev n3'!I143</f>
        <v>0</v>
      </c>
      <c r="M48" s="45">
        <f>'Infra Anali Prev n3'!J143</f>
        <v>0</v>
      </c>
      <c r="N48" s="50">
        <f>'Infra Anali Prev n3'!K143</f>
        <v>0</v>
      </c>
      <c r="O48" s="45">
        <f>'Infra Anali Prev n3'!L143</f>
        <v>0.1</v>
      </c>
      <c r="P48" s="50">
        <f>'Infra Anali Prev n3'!M143</f>
        <v>0.1</v>
      </c>
      <c r="Q48" s="45">
        <f>'Infra Anali Prev n3'!N143</f>
        <v>0.15</v>
      </c>
      <c r="R48" s="50">
        <f>'Infra Anali Prev n3'!O143</f>
        <v>0.25</v>
      </c>
      <c r="S48" s="45">
        <f>'Infra Anali Prev n3'!P143</f>
        <v>0.15</v>
      </c>
      <c r="T48" s="50">
        <f>'Infra Anali Prev n3'!Q143</f>
        <v>0.4</v>
      </c>
      <c r="U48" s="45">
        <f>'Infra Anali Prev n3'!R143</f>
        <v>0.2</v>
      </c>
      <c r="V48" s="50">
        <f>'Infra Anali Prev n3'!S143</f>
        <v>0.60000000000000009</v>
      </c>
      <c r="W48" s="45">
        <f>'Infra Anali Prev n3'!T143</f>
        <v>0.2</v>
      </c>
      <c r="X48" s="50">
        <f>'Infra Anali Prev n3'!U143</f>
        <v>0.8</v>
      </c>
      <c r="Y48" s="45">
        <f>'Infra Anali Prev n3'!V143</f>
        <v>0.2</v>
      </c>
      <c r="Z48" s="418">
        <f>'Infra Anali Prev n3'!W143</f>
        <v>1</v>
      </c>
    </row>
    <row r="49" spans="1:30" s="27" customFormat="1" ht="27.9" customHeight="1" outlineLevel="1" x14ac:dyDescent="0.35">
      <c r="A49" s="105">
        <f>'[21]Terraplanagem (Etapa 1)'!I27</f>
        <v>4.0938573945222752</v>
      </c>
      <c r="B49" s="109">
        <f t="shared" si="14"/>
        <v>1</v>
      </c>
      <c r="C49" s="105" t="s">
        <v>141</v>
      </c>
      <c r="E49" s="416">
        <v>9</v>
      </c>
      <c r="F49" s="6" t="s">
        <v>50</v>
      </c>
      <c r="G49" s="102">
        <v>703224.54388887889</v>
      </c>
      <c r="H49" s="36">
        <f t="shared" si="24"/>
        <v>4.0938573945222746E-2</v>
      </c>
      <c r="I49" s="126">
        <f t="shared" si="12"/>
        <v>1</v>
      </c>
      <c r="J49" s="49">
        <f t="shared" si="17"/>
        <v>6.3943758200746947E-3</v>
      </c>
      <c r="K49" s="45">
        <f>'Infra Anali Prev n3'!H144</f>
        <v>0</v>
      </c>
      <c r="L49" s="50">
        <f>'Infra Anali Prev n3'!I144</f>
        <v>0</v>
      </c>
      <c r="M49" s="45">
        <f>'Infra Anali Prev n3'!J144</f>
        <v>0</v>
      </c>
      <c r="N49" s="50">
        <f>'Infra Anali Prev n3'!K144</f>
        <v>0</v>
      </c>
      <c r="O49" s="45">
        <f>'Infra Anali Prev n3'!L144</f>
        <v>0</v>
      </c>
      <c r="P49" s="50">
        <f>'Infra Anali Prev n3'!M144</f>
        <v>0</v>
      </c>
      <c r="Q49" s="45">
        <f>'Infra Anali Prev n3'!N144</f>
        <v>0</v>
      </c>
      <c r="R49" s="50">
        <f>'Infra Anali Prev n3'!O144</f>
        <v>0</v>
      </c>
      <c r="S49" s="45">
        <f>'Infra Anali Prev n3'!P144</f>
        <v>0</v>
      </c>
      <c r="T49" s="50">
        <f>'Infra Anali Prev n3'!Q144</f>
        <v>0</v>
      </c>
      <c r="U49" s="45">
        <f>'Infra Anali Prev n3'!R144</f>
        <v>0.33</v>
      </c>
      <c r="V49" s="50">
        <f>'Infra Anali Prev n3'!S144</f>
        <v>0.33</v>
      </c>
      <c r="W49" s="45">
        <f>'Infra Anali Prev n3'!T144</f>
        <v>0.33</v>
      </c>
      <c r="X49" s="50">
        <f>'Infra Anali Prev n3'!U144</f>
        <v>0.66</v>
      </c>
      <c r="Y49" s="45">
        <f>'Infra Anali Prev n3'!V144</f>
        <v>0.33999999999999997</v>
      </c>
      <c r="Z49" s="418">
        <f>'Infra Anali Prev n3'!W144</f>
        <v>1</v>
      </c>
    </row>
    <row r="50" spans="1:30" s="27" customFormat="1" ht="27.9" customHeight="1" outlineLevel="1" x14ac:dyDescent="0.35">
      <c r="A50" s="105">
        <f>'[21]Terraplanagem (Etapa 1)'!I28</f>
        <v>14.621262770707336</v>
      </c>
      <c r="B50" s="109">
        <f t="shared" si="14"/>
        <v>1</v>
      </c>
      <c r="C50" s="105" t="s">
        <v>141</v>
      </c>
      <c r="E50" s="416">
        <v>10</v>
      </c>
      <c r="F50" s="6" t="s">
        <v>51</v>
      </c>
      <c r="G50" s="102">
        <v>2511575.2338534878</v>
      </c>
      <c r="H50" s="36">
        <f t="shared" si="24"/>
        <v>0.14621262770707336</v>
      </c>
      <c r="I50" s="126">
        <f t="shared" si="12"/>
        <v>1</v>
      </c>
      <c r="J50" s="49">
        <f t="shared" si="17"/>
        <v>2.2837593035132924E-2</v>
      </c>
      <c r="K50" s="45">
        <f>'Infra Anali Prev n3'!H145</f>
        <v>0.12</v>
      </c>
      <c r="L50" s="50">
        <f>'Infra Anali Prev n3'!I145</f>
        <v>0.12</v>
      </c>
      <c r="M50" s="45">
        <f>'Infra Anali Prev n3'!J145</f>
        <v>0</v>
      </c>
      <c r="N50" s="50">
        <f>'Infra Anali Prev n3'!K145</f>
        <v>0.12</v>
      </c>
      <c r="O50" s="45">
        <f>'Infra Anali Prev n3'!L145</f>
        <v>0</v>
      </c>
      <c r="P50" s="50">
        <f>'Infra Anali Prev n3'!M145</f>
        <v>0.12</v>
      </c>
      <c r="Q50" s="45">
        <f>'Infra Anali Prev n3'!N145</f>
        <v>0.15</v>
      </c>
      <c r="R50" s="50">
        <f>'Infra Anali Prev n3'!O145</f>
        <v>0.27</v>
      </c>
      <c r="S50" s="45">
        <f>'Infra Anali Prev n3'!P145</f>
        <v>0.15</v>
      </c>
      <c r="T50" s="50">
        <f>'Infra Anali Prev n3'!Q145</f>
        <v>0.42000000000000004</v>
      </c>
      <c r="U50" s="45">
        <f>'Infra Anali Prev n3'!R145</f>
        <v>0.2</v>
      </c>
      <c r="V50" s="50">
        <f>'Infra Anali Prev n3'!S145</f>
        <v>0.62000000000000011</v>
      </c>
      <c r="W50" s="45">
        <f>'Infra Anali Prev n3'!T145</f>
        <v>0.2</v>
      </c>
      <c r="X50" s="50">
        <f>'Infra Anali Prev n3'!U145</f>
        <v>0.82000000000000006</v>
      </c>
      <c r="Y50" s="45">
        <f>'Infra Anali Prev n3'!V145</f>
        <v>0.18</v>
      </c>
      <c r="Z50" s="418">
        <f>'Infra Anali Prev n3'!W145</f>
        <v>1</v>
      </c>
    </row>
    <row r="51" spans="1:30" s="27" customFormat="1" ht="27.9" customHeight="1" outlineLevel="1" x14ac:dyDescent="0.35">
      <c r="A51" s="105">
        <f>'[21]Terraplanagem (Etapa 1)'!I29</f>
        <v>4.269633066605107</v>
      </c>
      <c r="B51" s="109">
        <f t="shared" si="14"/>
        <v>0.99999999999999989</v>
      </c>
      <c r="C51" s="105" t="s">
        <v>141</v>
      </c>
      <c r="E51" s="416">
        <v>11</v>
      </c>
      <c r="F51" s="6" t="s">
        <v>52</v>
      </c>
      <c r="G51" s="102">
        <v>733418.50398934679</v>
      </c>
      <c r="H51" s="36">
        <f t="shared" si="24"/>
        <v>4.2696330666051073E-2</v>
      </c>
      <c r="I51" s="126">
        <f t="shared" si="12"/>
        <v>0.99999999999999989</v>
      </c>
      <c r="J51" s="49">
        <f t="shared" si="17"/>
        <v>6.6689275689528456E-3</v>
      </c>
      <c r="K51" s="45">
        <f>'Infra Anali Prev n3'!H146</f>
        <v>3.6999999999999998E-2</v>
      </c>
      <c r="L51" s="50">
        <f>'Infra Anali Prev n3'!I146</f>
        <v>3.6999999999999998E-2</v>
      </c>
      <c r="M51" s="45">
        <f>'Infra Anali Prev n3'!J146</f>
        <v>0</v>
      </c>
      <c r="N51" s="50">
        <f>'Infra Anali Prev n3'!K146</f>
        <v>3.6999999999999998E-2</v>
      </c>
      <c r="O51" s="45">
        <f>'Infra Anali Prev n3'!L146</f>
        <v>0</v>
      </c>
      <c r="P51" s="50">
        <f>'Infra Anali Prev n3'!M146</f>
        <v>3.6999999999999998E-2</v>
      </c>
      <c r="Q51" s="45">
        <f>'Infra Anali Prev n3'!N146</f>
        <v>0.15</v>
      </c>
      <c r="R51" s="50">
        <f>'Infra Anali Prev n3'!O146</f>
        <v>0.187</v>
      </c>
      <c r="S51" s="45">
        <f>'Infra Anali Prev n3'!P146</f>
        <v>0.15</v>
      </c>
      <c r="T51" s="50">
        <f>'Infra Anali Prev n3'!Q146</f>
        <v>0.33699999999999997</v>
      </c>
      <c r="U51" s="45">
        <f>'Infra Anali Prev n3'!R146</f>
        <v>0.2</v>
      </c>
      <c r="V51" s="50">
        <f>'Infra Anali Prev n3'!S146</f>
        <v>0.53699999999999992</v>
      </c>
      <c r="W51" s="45">
        <f>'Infra Anali Prev n3'!T146</f>
        <v>0.2</v>
      </c>
      <c r="X51" s="50">
        <f>'Infra Anali Prev n3'!U146</f>
        <v>0.73699999999999988</v>
      </c>
      <c r="Y51" s="45">
        <f>'Infra Anali Prev n3'!V146</f>
        <v>0.26300000000000001</v>
      </c>
      <c r="Z51" s="418">
        <f>'Infra Anali Prev n3'!W146</f>
        <v>0.99999999999999989</v>
      </c>
    </row>
    <row r="52" spans="1:30" s="27" customFormat="1" ht="27.9" customHeight="1" outlineLevel="1" thickBot="1" x14ac:dyDescent="0.4">
      <c r="A52" s="105">
        <f>'[21]Terraplanagem (Etapa 1)'!$I$32</f>
        <v>4.4136486247145958</v>
      </c>
      <c r="B52" s="109">
        <f t="shared" si="14"/>
        <v>1</v>
      </c>
      <c r="C52" s="105"/>
      <c r="E52" s="416">
        <v>12</v>
      </c>
      <c r="F52" s="3" t="s">
        <v>42</v>
      </c>
      <c r="G52" s="102">
        <v>758156.85352246871</v>
      </c>
      <c r="H52" s="36">
        <f t="shared" si="24"/>
        <v>4.4136486247145966E-2</v>
      </c>
      <c r="I52" s="126">
        <f t="shared" si="12"/>
        <v>1</v>
      </c>
      <c r="J52" s="49">
        <f t="shared" si="17"/>
        <v>6.8938717997221108E-3</v>
      </c>
      <c r="K52" s="148">
        <f>'Infra Anali Prev n3'!H147</f>
        <v>0</v>
      </c>
      <c r="L52" s="149">
        <f>'Infra Anali Prev n3'!I147</f>
        <v>0.11113521292510001</v>
      </c>
      <c r="M52" s="148">
        <f>'Infra Anali Prev n3'!J147</f>
        <v>5.9900000000000002E-2</v>
      </c>
      <c r="N52" s="149">
        <f>'Infra Anali Prev n3'!K147</f>
        <v>0.17103521292510002</v>
      </c>
      <c r="O52" s="148">
        <f>'Infra Anali Prev n3'!L147</f>
        <v>7.7799999999999994E-2</v>
      </c>
      <c r="P52" s="149">
        <f>'Infra Anali Prev n3'!M147</f>
        <v>0.24883521292510002</v>
      </c>
      <c r="Q52" s="148">
        <f>'Infra Anali Prev n3'!N147</f>
        <v>8.5896492788230153E-2</v>
      </c>
      <c r="R52" s="149">
        <f>'Infra Anali Prev n3'!O147</f>
        <v>0.33473170571333016</v>
      </c>
      <c r="S52" s="148">
        <f>'Infra Anali Prev n3'!P147</f>
        <v>8.4636027587422891E-2</v>
      </c>
      <c r="T52" s="149">
        <f>'Infra Anali Prev n3'!Q147</f>
        <v>0.41936773330075305</v>
      </c>
      <c r="U52" s="148">
        <f>'Infra Anali Prev n3'!R147</f>
        <v>0.15481789617072056</v>
      </c>
      <c r="V52" s="149">
        <f>'Infra Anali Prev n3'!S147</f>
        <v>0.57418562947147356</v>
      </c>
      <c r="W52" s="148">
        <f>'Infra Anali Prev n3'!T147</f>
        <v>0.15982971480295832</v>
      </c>
      <c r="X52" s="149">
        <f>'Infra Anali Prev n3'!U147</f>
        <v>0.73401534427443194</v>
      </c>
      <c r="Y52" s="148">
        <f>'Infra Anali Prev n3'!V147</f>
        <v>0.26598465572556806</v>
      </c>
      <c r="Z52" s="419">
        <f>'Infra Anali Prev n3'!W147</f>
        <v>1</v>
      </c>
      <c r="AD52" s="89"/>
    </row>
    <row r="53" spans="1:30" s="27" customFormat="1" ht="27.9" customHeight="1" thickBot="1" x14ac:dyDescent="0.4">
      <c r="A53" s="108">
        <f>SUM(A54:A58)</f>
        <v>100.00000000000001</v>
      </c>
      <c r="B53" s="109">
        <f t="shared" si="14"/>
        <v>0.99999999999999978</v>
      </c>
      <c r="C53" s="108"/>
      <c r="E53" s="414" t="s">
        <v>98</v>
      </c>
      <c r="F53" s="35" t="s">
        <v>53</v>
      </c>
      <c r="G53" s="110">
        <f>SUM(G54:G58)</f>
        <v>3882622.0786122847</v>
      </c>
      <c r="H53" s="111">
        <f>SUM(H54:H58)</f>
        <v>1</v>
      </c>
      <c r="I53" s="125"/>
      <c r="J53" s="112">
        <f t="shared" si="17"/>
        <v>3.5304434342794511E-2</v>
      </c>
      <c r="K53" s="153">
        <f>SUMPRODUCT(K54:K58,$H$54:$H$58)</f>
        <v>5.9503900900109576E-2</v>
      </c>
      <c r="L53" s="152">
        <f>SUMPRODUCT(L54:L58,$H$54:$H$58)</f>
        <v>5.9503900900109576E-2</v>
      </c>
      <c r="M53" s="153">
        <f>SUMPRODUCT(M54:M58,$H$54:$H$58)</f>
        <v>0.14627216599152021</v>
      </c>
      <c r="N53" s="152">
        <f t="shared" si="13"/>
        <v>0.20577606689162978</v>
      </c>
      <c r="O53" s="153">
        <f>SUMPRODUCT(O54:O58,$H$54:$H$58)</f>
        <v>0.19502955465536032</v>
      </c>
      <c r="P53" s="152">
        <f t="shared" ref="P53:P65" si="25">N53+O53</f>
        <v>0.40080562154699007</v>
      </c>
      <c r="Q53" s="153">
        <f>SUMPRODUCT(Q54:Q58,$H$54:$H$58)</f>
        <v>0.19502955465536032</v>
      </c>
      <c r="R53" s="152">
        <f t="shared" ref="R53:R65" si="26">P53+Q53</f>
        <v>0.59583517620235038</v>
      </c>
      <c r="S53" s="153">
        <f>SUMPRODUCT(S54:S58,$H$54:$H$58)</f>
        <v>0.19502955465536032</v>
      </c>
      <c r="T53" s="152">
        <f t="shared" ref="T53:T65" si="27">R53+S53</f>
        <v>0.7908647308577107</v>
      </c>
      <c r="U53" s="153">
        <f>SUMPRODUCT(U54:U58,$H$54:$H$58)</f>
        <v>0.20913526914228914</v>
      </c>
      <c r="V53" s="152">
        <f t="shared" ref="V53:V65" si="28">T53+U53</f>
        <v>0.99999999999999978</v>
      </c>
      <c r="W53" s="153">
        <f>SUMPRODUCT(W54:W58,$H$54:$H$58)</f>
        <v>0</v>
      </c>
      <c r="X53" s="152">
        <f t="shared" ref="X53:X65" si="29">V53+W53</f>
        <v>0.99999999999999978</v>
      </c>
      <c r="Y53" s="153">
        <f>SUMPRODUCT(Y54:Y58,$H$54:$H$58)</f>
        <v>0</v>
      </c>
      <c r="Z53" s="415">
        <f t="shared" ref="Z53:Z65" si="30">X53+Y53</f>
        <v>0.99999999999999978</v>
      </c>
    </row>
    <row r="54" spans="1:30" s="27" customFormat="1" ht="27.9" customHeight="1" outlineLevel="1" x14ac:dyDescent="0.35">
      <c r="A54" s="105">
        <f>'[21]R.D.U. (Etapa 1)'!$I$21</f>
        <v>1.3140830505289633</v>
      </c>
      <c r="B54" s="109">
        <f t="shared" si="14"/>
        <v>1</v>
      </c>
      <c r="C54" s="105" t="s">
        <v>141</v>
      </c>
      <c r="E54" s="416">
        <v>1</v>
      </c>
      <c r="F54" s="4" t="s">
        <v>54</v>
      </c>
      <c r="G54" s="102">
        <v>51157.75</v>
      </c>
      <c r="H54" s="36">
        <f>G54/$G$53</f>
        <v>1.3176082802857973E-2</v>
      </c>
      <c r="I54" s="126">
        <f t="shared" si="12"/>
        <v>1</v>
      </c>
      <c r="J54" s="49">
        <f t="shared" si="17"/>
        <v>4.6517415020872317E-4</v>
      </c>
      <c r="K54" s="151">
        <f>'Infra Anali Prev n3'!H149</f>
        <v>0</v>
      </c>
      <c r="L54" s="150">
        <f>'Infra Anali Prev n3'!I149</f>
        <v>0</v>
      </c>
      <c r="M54" s="151">
        <f>'Infra Anali Prev n3'!J149</f>
        <v>0</v>
      </c>
      <c r="N54" s="150">
        <f>'Infra Anali Prev n3'!K149</f>
        <v>0</v>
      </c>
      <c r="O54" s="151">
        <f>'Infra Anali Prev n3'!L149</f>
        <v>0</v>
      </c>
      <c r="P54" s="150">
        <f>'Infra Anali Prev n3'!M149</f>
        <v>0</v>
      </c>
      <c r="Q54" s="151">
        <f>'Infra Anali Prev n3'!N149</f>
        <v>0</v>
      </c>
      <c r="R54" s="150">
        <f>'Infra Anali Prev n3'!O149</f>
        <v>0</v>
      </c>
      <c r="S54" s="151">
        <f>'Infra Anali Prev n3'!P149</f>
        <v>0</v>
      </c>
      <c r="T54" s="150">
        <f>'Infra Anali Prev n3'!Q149</f>
        <v>0</v>
      </c>
      <c r="U54" s="151">
        <f>'Infra Anali Prev n3'!R149</f>
        <v>1</v>
      </c>
      <c r="V54" s="150">
        <f>'Infra Anali Prev n3'!S149</f>
        <v>1</v>
      </c>
      <c r="W54" s="151">
        <f>'Infra Anali Prev n3'!T149</f>
        <v>0</v>
      </c>
      <c r="X54" s="150">
        <f>'Infra Anali Prev n3'!U149</f>
        <v>1</v>
      </c>
      <c r="Y54" s="151">
        <f>'Infra Anali Prev n3'!V149</f>
        <v>0</v>
      </c>
      <c r="Z54" s="417">
        <f>'Infra Anali Prev n3'!W149</f>
        <v>1</v>
      </c>
    </row>
    <row r="55" spans="1:30" s="27" customFormat="1" ht="27.9" customHeight="1" outlineLevel="1" x14ac:dyDescent="0.35">
      <c r="A55" s="105">
        <f>'[21]R.D.U. (Etapa 1)'!$I$29</f>
        <v>75.002102479801209</v>
      </c>
      <c r="B55" s="109">
        <f t="shared" si="14"/>
        <v>0.99999999999999978</v>
      </c>
      <c r="C55" s="105" t="s">
        <v>141</v>
      </c>
      <c r="E55" s="416">
        <v>2</v>
      </c>
      <c r="F55" s="4" t="s">
        <v>55</v>
      </c>
      <c r="G55" s="102">
        <v>2911681.0423656208</v>
      </c>
      <c r="H55" s="36">
        <f>G55/$G$53</f>
        <v>0.7499264629449347</v>
      </c>
      <c r="I55" s="126">
        <f t="shared" si="12"/>
        <v>0.99999999999999978</v>
      </c>
      <c r="J55" s="49">
        <f t="shared" si="17"/>
        <v>2.6475729572963569E-2</v>
      </c>
      <c r="K55" s="45">
        <f>'Infra Anali Prev n3'!H150</f>
        <v>5.2306589443349094E-2</v>
      </c>
      <c r="L55" s="50">
        <f>'Infra Anali Prev n3'!I150</f>
        <v>5.2306589443349094E-2</v>
      </c>
      <c r="M55" s="45">
        <f>'Infra Anali Prev n3'!J150</f>
        <v>0.14999999999999997</v>
      </c>
      <c r="N55" s="50">
        <f>'Infra Anali Prev n3'!K150</f>
        <v>0.20230658944334906</v>
      </c>
      <c r="O55" s="45">
        <f>'Infra Anali Prev n3'!L150</f>
        <v>0.19999999999999998</v>
      </c>
      <c r="P55" s="50">
        <f>'Infra Anali Prev n3'!M150</f>
        <v>0.40230658944334907</v>
      </c>
      <c r="Q55" s="45">
        <f>'Infra Anali Prev n3'!N150</f>
        <v>0.19999999999999998</v>
      </c>
      <c r="R55" s="50">
        <f>'Infra Anali Prev n3'!O150</f>
        <v>0.60230658944334903</v>
      </c>
      <c r="S55" s="45">
        <f>'Infra Anali Prev n3'!P150</f>
        <v>0.19999999999999998</v>
      </c>
      <c r="T55" s="50">
        <f>'Infra Anali Prev n3'!Q150</f>
        <v>0.80230658944334898</v>
      </c>
      <c r="U55" s="45">
        <f>'Infra Anali Prev n3'!R150</f>
        <v>0.19769341055665079</v>
      </c>
      <c r="V55" s="50">
        <f>'Infra Anali Prev n3'!S150</f>
        <v>0.99999999999999978</v>
      </c>
      <c r="W55" s="45">
        <f>'Infra Anali Prev n3'!T150</f>
        <v>0</v>
      </c>
      <c r="X55" s="50">
        <f>'Infra Anali Prev n3'!U150</f>
        <v>0.99999999999999978</v>
      </c>
      <c r="Y55" s="45">
        <f>'Infra Anali Prev n3'!V150</f>
        <v>0</v>
      </c>
      <c r="Z55" s="418">
        <f>'Infra Anali Prev n3'!W150</f>
        <v>0.99999999999999978</v>
      </c>
    </row>
    <row r="56" spans="1:30" s="27" customFormat="1" ht="27.9" customHeight="1" outlineLevel="1" x14ac:dyDescent="0.35">
      <c r="A56" s="105">
        <f>'[21]R.D.U. (Etapa 1)'!$I$37</f>
        <v>22.518326303380555</v>
      </c>
      <c r="B56" s="109">
        <f t="shared" si="14"/>
        <v>0.99999999999999978</v>
      </c>
      <c r="C56" s="105" t="s">
        <v>141</v>
      </c>
      <c r="E56" s="416">
        <v>3</v>
      </c>
      <c r="F56" s="4" t="s">
        <v>56</v>
      </c>
      <c r="G56" s="102">
        <v>874449.23206849559</v>
      </c>
      <c r="H56" s="36">
        <f>G56/$G$53</f>
        <v>0.22522131033186693</v>
      </c>
      <c r="I56" s="126">
        <f t="shared" si="12"/>
        <v>0.99999999999999978</v>
      </c>
      <c r="J56" s="49">
        <f t="shared" si="17"/>
        <v>7.951310963209543E-3</v>
      </c>
      <c r="K56" s="45">
        <f>'Infra Anali Prev n3'!H161</f>
        <v>8.7442871480986908E-2</v>
      </c>
      <c r="L56" s="50">
        <f>'Infra Anali Prev n3'!I161</f>
        <v>8.7442871480986908E-2</v>
      </c>
      <c r="M56" s="45">
        <f>'Infra Anali Prev n3'!J161</f>
        <v>0.14999999999999997</v>
      </c>
      <c r="N56" s="50">
        <f>'Infra Anali Prev n3'!K161</f>
        <v>0.23744287148098686</v>
      </c>
      <c r="O56" s="45">
        <f>'Infra Anali Prev n3'!L161</f>
        <v>0.19999999999999996</v>
      </c>
      <c r="P56" s="50">
        <f>'Infra Anali Prev n3'!M161</f>
        <v>0.43744287148098682</v>
      </c>
      <c r="Q56" s="45">
        <f>'Infra Anali Prev n3'!N161</f>
        <v>0.19999999999999996</v>
      </c>
      <c r="R56" s="50">
        <f>'Infra Anali Prev n3'!O161</f>
        <v>0.63744287148098677</v>
      </c>
      <c r="S56" s="45">
        <f>'Infra Anali Prev n3'!P161</f>
        <v>0.19999999999999996</v>
      </c>
      <c r="T56" s="50">
        <f>'Infra Anali Prev n3'!Q161</f>
        <v>0.83744287148098673</v>
      </c>
      <c r="U56" s="45">
        <f>'Infra Anali Prev n3'!R161</f>
        <v>0.16255712851901302</v>
      </c>
      <c r="V56" s="50">
        <f>'Infra Anali Prev n3'!S161</f>
        <v>0.99999999999999978</v>
      </c>
      <c r="W56" s="45">
        <f>'Infra Anali Prev n3'!T161</f>
        <v>0</v>
      </c>
      <c r="X56" s="50">
        <f>'Infra Anali Prev n3'!U161</f>
        <v>0.99999999999999978</v>
      </c>
      <c r="Y56" s="45">
        <f>'Infra Anali Prev n3'!V161</f>
        <v>0</v>
      </c>
      <c r="Z56" s="418">
        <f>'Infra Anali Prev n3'!W161</f>
        <v>0.99999999999999978</v>
      </c>
    </row>
    <row r="57" spans="1:30" s="27" customFormat="1" ht="27.9" customHeight="1" outlineLevel="1" x14ac:dyDescent="0.35">
      <c r="A57" s="105">
        <f>'[21]R.D.U. (Etapa 1)'!$I$41</f>
        <v>4.5761847222727026E-2</v>
      </c>
      <c r="B57" s="109">
        <f t="shared" si="14"/>
        <v>1</v>
      </c>
      <c r="C57" s="105" t="s">
        <v>141</v>
      </c>
      <c r="E57" s="416">
        <v>4</v>
      </c>
      <c r="F57" s="4" t="s">
        <v>57</v>
      </c>
      <c r="G57" s="102">
        <v>1781.5260145210009</v>
      </c>
      <c r="H57" s="36">
        <f>G57/$G$53</f>
        <v>4.5884610411470915E-4</v>
      </c>
      <c r="I57" s="126">
        <f t="shared" si="12"/>
        <v>1</v>
      </c>
      <c r="J57" s="49">
        <f t="shared" si="17"/>
        <v>1.6199302156164806E-5</v>
      </c>
      <c r="K57" s="45">
        <f>'Infra Anali Prev n3'!H172</f>
        <v>0.05</v>
      </c>
      <c r="L57" s="50">
        <f>'Infra Anali Prev n3'!I172</f>
        <v>0.05</v>
      </c>
      <c r="M57" s="45">
        <f>'Infra Anali Prev n3'!J172</f>
        <v>0</v>
      </c>
      <c r="N57" s="50">
        <f>'Infra Anali Prev n3'!K172</f>
        <v>0.05</v>
      </c>
      <c r="O57" s="45">
        <f>'Infra Anali Prev n3'!L172</f>
        <v>0</v>
      </c>
      <c r="P57" s="50">
        <f>'Infra Anali Prev n3'!M172</f>
        <v>0.05</v>
      </c>
      <c r="Q57" s="45">
        <f>'Infra Anali Prev n3'!N172</f>
        <v>0</v>
      </c>
      <c r="R57" s="50">
        <f>'Infra Anali Prev n3'!O172</f>
        <v>0.05</v>
      </c>
      <c r="S57" s="45">
        <f>'Infra Anali Prev n3'!P172</f>
        <v>0</v>
      </c>
      <c r="T57" s="50">
        <f>'Infra Anali Prev n3'!Q172</f>
        <v>0.05</v>
      </c>
      <c r="U57" s="45">
        <f>'Infra Anali Prev n3'!R172</f>
        <v>0.95</v>
      </c>
      <c r="V57" s="50">
        <f>'Infra Anali Prev n3'!S172</f>
        <v>1</v>
      </c>
      <c r="W57" s="45">
        <f>'Infra Anali Prev n3'!T172</f>
        <v>0</v>
      </c>
      <c r="X57" s="50">
        <f>'Infra Anali Prev n3'!U172</f>
        <v>1</v>
      </c>
      <c r="Y57" s="45">
        <f>'Infra Anali Prev n3'!V172</f>
        <v>0</v>
      </c>
      <c r="Z57" s="418">
        <f>'Infra Anali Prev n3'!W172</f>
        <v>1</v>
      </c>
    </row>
    <row r="58" spans="1:30" s="27" customFormat="1" ht="27.9" customHeight="1" outlineLevel="1" thickBot="1" x14ac:dyDescent="0.4">
      <c r="A58" s="105">
        <f>'[21]R.D.U. (Etapa 1)'!$I$47</f>
        <v>1.1197263190665516</v>
      </c>
      <c r="B58" s="109">
        <f t="shared" si="14"/>
        <v>1</v>
      </c>
      <c r="C58" s="105" t="s">
        <v>141</v>
      </c>
      <c r="E58" s="416">
        <v>5</v>
      </c>
      <c r="F58" s="4" t="s">
        <v>58</v>
      </c>
      <c r="G58" s="102">
        <v>43552.528163647301</v>
      </c>
      <c r="H58" s="36">
        <f>G58/$G$53</f>
        <v>1.1217297816225708E-2</v>
      </c>
      <c r="I58" s="126">
        <f t="shared" si="12"/>
        <v>1</v>
      </c>
      <c r="J58" s="49">
        <f t="shared" si="17"/>
        <v>3.9602035425651276E-4</v>
      </c>
      <c r="K58" s="148">
        <f>'Infra Anali Prev n3'!H173</f>
        <v>0.05</v>
      </c>
      <c r="L58" s="149">
        <f>'Infra Anali Prev n3'!I173</f>
        <v>0.05</v>
      </c>
      <c r="M58" s="148">
        <f>'Infra Anali Prev n3'!J173</f>
        <v>0</v>
      </c>
      <c r="N58" s="149">
        <f>'Infra Anali Prev n3'!K173</f>
        <v>0.05</v>
      </c>
      <c r="O58" s="148">
        <f>'Infra Anali Prev n3'!L173</f>
        <v>0</v>
      </c>
      <c r="P58" s="149">
        <f>'Infra Anali Prev n3'!M173</f>
        <v>0.05</v>
      </c>
      <c r="Q58" s="148">
        <f>'Infra Anali Prev n3'!N173</f>
        <v>0</v>
      </c>
      <c r="R58" s="149">
        <f>'Infra Anali Prev n3'!O173</f>
        <v>0.05</v>
      </c>
      <c r="S58" s="148">
        <f>'Infra Anali Prev n3'!P173</f>
        <v>0</v>
      </c>
      <c r="T58" s="149">
        <f>'Infra Anali Prev n3'!Q173</f>
        <v>0.05</v>
      </c>
      <c r="U58" s="148">
        <f>'Infra Anali Prev n3'!R173</f>
        <v>0.95</v>
      </c>
      <c r="V58" s="149">
        <f>'Infra Anali Prev n3'!S173</f>
        <v>1</v>
      </c>
      <c r="W58" s="148">
        <f>'Infra Anali Prev n3'!T173</f>
        <v>0</v>
      </c>
      <c r="X58" s="149">
        <f>'Infra Anali Prev n3'!U173</f>
        <v>1</v>
      </c>
      <c r="Y58" s="148">
        <f>'Infra Anali Prev n3'!V173</f>
        <v>0</v>
      </c>
      <c r="Z58" s="419">
        <f>'Infra Anali Prev n3'!W173</f>
        <v>1</v>
      </c>
    </row>
    <row r="59" spans="1:30" s="27" customFormat="1" ht="27.9" customHeight="1" thickBot="1" x14ac:dyDescent="0.4">
      <c r="A59" s="108">
        <f>SUM(A60:A64)</f>
        <v>100</v>
      </c>
      <c r="B59" s="109">
        <f t="shared" si="14"/>
        <v>1</v>
      </c>
      <c r="C59" s="108"/>
      <c r="E59" s="414" t="s">
        <v>99</v>
      </c>
      <c r="F59" s="35" t="s">
        <v>104</v>
      </c>
      <c r="G59" s="110">
        <f>SUM(G60:G64)</f>
        <v>15012344.790781768</v>
      </c>
      <c r="H59" s="111">
        <f>SUM(H60:H64)</f>
        <v>1</v>
      </c>
      <c r="I59" s="125"/>
      <c r="J59" s="112">
        <f t="shared" si="17"/>
        <v>0.13650629143565268</v>
      </c>
      <c r="K59" s="153">
        <f>SUMPRODUCT(K60:K64,$H$60:$H$64)</f>
        <v>0</v>
      </c>
      <c r="L59" s="152">
        <f>SUMPRODUCT(L60:L64,$H$60:$H$64)</f>
        <v>1.0675589860497587E-2</v>
      </c>
      <c r="M59" s="153">
        <f>SUMPRODUCT(M60:M64,$H$60:$H$64)</f>
        <v>1.5142162334064587E-2</v>
      </c>
      <c r="N59" s="152">
        <f t="shared" si="13"/>
        <v>2.5817752194562175E-2</v>
      </c>
      <c r="O59" s="153">
        <f>SUMPRODUCT(O60:O64,$H$60:$H$64)</f>
        <v>9.5122707656975364E-3</v>
      </c>
      <c r="P59" s="152">
        <f t="shared" si="25"/>
        <v>3.5330022960259708E-2</v>
      </c>
      <c r="Q59" s="153">
        <f>SUMPRODUCT(Q60:Q64,$H$60:$H$64)</f>
        <v>2.3777309036784822E-2</v>
      </c>
      <c r="R59" s="152">
        <f t="shared" si="26"/>
        <v>5.9107331997044529E-2</v>
      </c>
      <c r="S59" s="153">
        <f>SUMPRODUCT(S60:S64,$H$60:$H$64)</f>
        <v>3.8048992982942557E-2</v>
      </c>
      <c r="T59" s="152">
        <f t="shared" si="27"/>
        <v>9.715632497998708E-2</v>
      </c>
      <c r="U59" s="153">
        <f>SUMPRODUCT(U60:U64,$H$60:$H$64)</f>
        <v>0.23142469196984447</v>
      </c>
      <c r="V59" s="152">
        <f t="shared" si="28"/>
        <v>0.32858101694983155</v>
      </c>
      <c r="W59" s="153">
        <f>SUMPRODUCT(W60:W64,$H$60:$H$64)</f>
        <v>0.31236873442125423</v>
      </c>
      <c r="X59" s="152">
        <f t="shared" si="29"/>
        <v>0.64094975137108579</v>
      </c>
      <c r="Y59" s="153">
        <f>SUMPRODUCT(Y60:Y64,$H$60:$H$64)</f>
        <v>0.35905024862891433</v>
      </c>
      <c r="Z59" s="415">
        <f t="shared" si="30"/>
        <v>1</v>
      </c>
    </row>
    <row r="60" spans="1:30" s="27" customFormat="1" ht="27.9" customHeight="1" outlineLevel="1" x14ac:dyDescent="0.35">
      <c r="A60" s="105">
        <f>[21]Subestação!$I$21</f>
        <v>2.59440025955162</v>
      </c>
      <c r="B60" s="109">
        <f t="shared" si="14"/>
        <v>1</v>
      </c>
      <c r="C60" s="105" t="s">
        <v>140</v>
      </c>
      <c r="E60" s="416">
        <v>2</v>
      </c>
      <c r="F60" s="4" t="s">
        <v>54</v>
      </c>
      <c r="G60" s="102">
        <v>389480.31221682631</v>
      </c>
      <c r="H60" s="37">
        <f>G60/$G$59</f>
        <v>2.59440025955162E-2</v>
      </c>
      <c r="I60" s="126">
        <f t="shared" si="12"/>
        <v>1</v>
      </c>
      <c r="J60" s="48">
        <f t="shared" si="17"/>
        <v>3.5415195793108644E-3</v>
      </c>
      <c r="K60" s="151">
        <f>'Infra Anali Prev n3'!H175</f>
        <v>0</v>
      </c>
      <c r="L60" s="150">
        <f>'Infra Anali Prev n3'!I175</f>
        <v>0.41148584614860501</v>
      </c>
      <c r="M60" s="151">
        <f>'Infra Anali Prev n3'!J175</f>
        <v>0.4</v>
      </c>
      <c r="N60" s="150">
        <f>'Infra Anali Prev n3'!K175</f>
        <v>0.81148584614860497</v>
      </c>
      <c r="O60" s="151">
        <f>'Infra Anali Prev n3'!L175</f>
        <v>0</v>
      </c>
      <c r="P60" s="150">
        <f>'Infra Anali Prev n3'!M175</f>
        <v>0.81148584614860497</v>
      </c>
      <c r="Q60" s="151">
        <f>'Infra Anali Prev n3'!N175</f>
        <v>0</v>
      </c>
      <c r="R60" s="150">
        <f>'Infra Anali Prev n3'!O175</f>
        <v>0.81148584614860497</v>
      </c>
      <c r="S60" s="151">
        <f>'Infra Anali Prev n3'!P175</f>
        <v>0</v>
      </c>
      <c r="T60" s="150">
        <f>'Infra Anali Prev n3'!Q175</f>
        <v>0.81148584614860497</v>
      </c>
      <c r="U60" s="151">
        <f>'Infra Anali Prev n3'!R175</f>
        <v>0</v>
      </c>
      <c r="V60" s="150">
        <f>'Infra Anali Prev n3'!S175</f>
        <v>0.81148584614860497</v>
      </c>
      <c r="W60" s="151">
        <f>'Infra Anali Prev n3'!T175</f>
        <v>0</v>
      </c>
      <c r="X60" s="150">
        <f>'Infra Anali Prev n3'!U175</f>
        <v>0.81148584614860497</v>
      </c>
      <c r="Y60" s="151">
        <f>'Infra Anali Prev n3'!V175</f>
        <v>0.18851415385139503</v>
      </c>
      <c r="Z60" s="417">
        <f>'Infra Anali Prev n3'!W175</f>
        <v>1</v>
      </c>
      <c r="AD60" s="89">
        <f>AD56+AE58</f>
        <v>0</v>
      </c>
    </row>
    <row r="61" spans="1:30" s="27" customFormat="1" ht="27.9" customHeight="1" outlineLevel="1" x14ac:dyDescent="0.35">
      <c r="A61" s="105">
        <f>[21]Subestação!$I$29</f>
        <v>75.300601034214296</v>
      </c>
      <c r="B61" s="109">
        <f t="shared" si="14"/>
        <v>1</v>
      </c>
      <c r="C61" s="105" t="s">
        <v>140</v>
      </c>
      <c r="E61" s="416">
        <v>3</v>
      </c>
      <c r="F61" s="4" t="s">
        <v>67</v>
      </c>
      <c r="G61" s="102">
        <v>11304385.856787233</v>
      </c>
      <c r="H61" s="37">
        <f>G61/$G$59</f>
        <v>0.75300601034214298</v>
      </c>
      <c r="I61" s="126">
        <f t="shared" si="12"/>
        <v>1</v>
      </c>
      <c r="J61" s="48">
        <f t="shared" si="17"/>
        <v>0.10279005790056267</v>
      </c>
      <c r="K61" s="45">
        <f>'Infra Anali Prev n3'!H176</f>
        <v>0</v>
      </c>
      <c r="L61" s="50">
        <f>'Infra Anali Prev n3'!I176</f>
        <v>0</v>
      </c>
      <c r="M61" s="45">
        <f>'Infra Anali Prev n3'!J176</f>
        <v>0</v>
      </c>
      <c r="N61" s="50">
        <f>'Infra Anali Prev n3'!K176</f>
        <v>0</v>
      </c>
      <c r="O61" s="45">
        <f>'Infra Anali Prev n3'!L176</f>
        <v>0</v>
      </c>
      <c r="P61" s="50">
        <f>'Infra Anali Prev n3'!M176</f>
        <v>0</v>
      </c>
      <c r="Q61" s="45">
        <f>'Infra Anali Prev n3'!N176</f>
        <v>0</v>
      </c>
      <c r="R61" s="50">
        <f>'Infra Anali Prev n3'!O176</f>
        <v>0</v>
      </c>
      <c r="S61" s="45">
        <f>'Infra Anali Prev n3'!P176</f>
        <v>0</v>
      </c>
      <c r="T61" s="50">
        <f>'Infra Anali Prev n3'!Q176</f>
        <v>0</v>
      </c>
      <c r="U61" s="45">
        <f>'Infra Anali Prev n3'!R176</f>
        <v>0.25</v>
      </c>
      <c r="V61" s="50">
        <f>'Infra Anali Prev n3'!S176</f>
        <v>0.25</v>
      </c>
      <c r="W61" s="45">
        <f>'Infra Anali Prev n3'!T176</f>
        <v>0.35</v>
      </c>
      <c r="X61" s="50">
        <f>'Infra Anali Prev n3'!U176</f>
        <v>0.6</v>
      </c>
      <c r="Y61" s="45">
        <f>'Infra Anali Prev n3'!V176</f>
        <v>0.4</v>
      </c>
      <c r="Z61" s="418">
        <f>'Infra Anali Prev n3'!W176</f>
        <v>1</v>
      </c>
      <c r="AD61" s="89"/>
    </row>
    <row r="62" spans="1:30" s="27" customFormat="1" ht="27.9" customHeight="1" outlineLevel="1" x14ac:dyDescent="0.35">
      <c r="A62" s="105">
        <f>[21]Subestação!$I$37</f>
        <v>2.0474972053977289</v>
      </c>
      <c r="B62" s="109">
        <f t="shared" si="14"/>
        <v>0.99999999999999989</v>
      </c>
      <c r="C62" s="105" t="s">
        <v>140</v>
      </c>
      <c r="E62" s="416">
        <v>4</v>
      </c>
      <c r="F62" s="4" t="s">
        <v>56</v>
      </c>
      <c r="G62" s="102">
        <v>307377.34005592822</v>
      </c>
      <c r="H62" s="37">
        <f>G62/$G$59</f>
        <v>2.0474972053977289E-2</v>
      </c>
      <c r="I62" s="126">
        <f t="shared" si="12"/>
        <v>0.99999999999999989</v>
      </c>
      <c r="J62" s="48">
        <f t="shared" si="17"/>
        <v>2.794962502337068E-3</v>
      </c>
      <c r="K62" s="45">
        <f>'Infra Anali Prev n3'!H185</f>
        <v>0</v>
      </c>
      <c r="L62" s="50">
        <f>'Infra Anali Prev n3'!I185</f>
        <v>0</v>
      </c>
      <c r="M62" s="45">
        <f>'Infra Anali Prev n3'!J185</f>
        <v>0</v>
      </c>
      <c r="N62" s="50">
        <f>'Infra Anali Prev n3'!K185</f>
        <v>0</v>
      </c>
      <c r="O62" s="45">
        <f>'Infra Anali Prev n3'!L185</f>
        <v>0</v>
      </c>
      <c r="P62" s="50">
        <f>'Infra Anali Prev n3'!M185</f>
        <v>0</v>
      </c>
      <c r="Q62" s="45">
        <f>'Infra Anali Prev n3'!N185</f>
        <v>0</v>
      </c>
      <c r="R62" s="50">
        <f>'Infra Anali Prev n3'!O185</f>
        <v>0</v>
      </c>
      <c r="S62" s="45">
        <f>'Infra Anali Prev n3'!P185</f>
        <v>0</v>
      </c>
      <c r="T62" s="50">
        <f>'Infra Anali Prev n3'!Q185</f>
        <v>0</v>
      </c>
      <c r="U62" s="45">
        <f>'Infra Anali Prev n3'!R185</f>
        <v>0.25</v>
      </c>
      <c r="V62" s="50">
        <f>'Infra Anali Prev n3'!S185</f>
        <v>0.25</v>
      </c>
      <c r="W62" s="45">
        <f>'Infra Anali Prev n3'!T185</f>
        <v>0.34999999999999992</v>
      </c>
      <c r="X62" s="50">
        <f>'Infra Anali Prev n3'!U185</f>
        <v>0.59999999999999987</v>
      </c>
      <c r="Y62" s="45">
        <f>'Infra Anali Prev n3'!V185</f>
        <v>0.4</v>
      </c>
      <c r="Z62" s="418">
        <f>'Infra Anali Prev n3'!W185</f>
        <v>0.99999999999999989</v>
      </c>
      <c r="AD62" s="89"/>
    </row>
    <row r="63" spans="1:30" s="27" customFormat="1" ht="27.9" customHeight="1" outlineLevel="1" x14ac:dyDescent="0.35">
      <c r="A63" s="105">
        <f>[21]Subestação!$I$50</f>
        <v>19.028740367135121</v>
      </c>
      <c r="B63" s="109">
        <f t="shared" si="14"/>
        <v>1</v>
      </c>
      <c r="C63" s="105" t="s">
        <v>140</v>
      </c>
      <c r="E63" s="416">
        <v>5</v>
      </c>
      <c r="F63" s="4" t="s">
        <v>68</v>
      </c>
      <c r="G63" s="102">
        <v>2856660.113256997</v>
      </c>
      <c r="H63" s="37">
        <f>G63/$G$59</f>
        <v>0.19028740367135122</v>
      </c>
      <c r="I63" s="126">
        <f t="shared" si="12"/>
        <v>1</v>
      </c>
      <c r="J63" s="48">
        <f t="shared" si="17"/>
        <v>2.5975427782095158E-2</v>
      </c>
      <c r="K63" s="45">
        <f>'Infra Anali Prev n3'!H194</f>
        <v>0</v>
      </c>
      <c r="L63" s="50">
        <f>'Infra Anali Prev n3'!I194</f>
        <v>0</v>
      </c>
      <c r="M63" s="45">
        <f>'Infra Anali Prev n3'!J194</f>
        <v>2.503876349107725E-2</v>
      </c>
      <c r="N63" s="50">
        <f>'Infra Anali Prev n3'!K194</f>
        <v>2.503876349107725E-2</v>
      </c>
      <c r="O63" s="45">
        <f>'Infra Anali Prev n3'!L194</f>
        <v>4.9988967121157156E-2</v>
      </c>
      <c r="P63" s="50">
        <f>'Infra Anali Prev n3'!M194</f>
        <v>7.5027730612234403E-2</v>
      </c>
      <c r="Q63" s="45">
        <f>'Infra Anali Prev n3'!N194</f>
        <v>0.12495471890431085</v>
      </c>
      <c r="R63" s="50">
        <f>'Infra Anali Prev n3'!O194</f>
        <v>0.19998244951654526</v>
      </c>
      <c r="S63" s="45">
        <f>'Infra Anali Prev n3'!P194</f>
        <v>0.19995539509623902</v>
      </c>
      <c r="T63" s="50">
        <f>'Infra Anali Prev n3'!Q194</f>
        <v>0.39993784461278425</v>
      </c>
      <c r="U63" s="45">
        <f>'Infra Anali Prev n3'!R194</f>
        <v>0.19998405378707521</v>
      </c>
      <c r="V63" s="50">
        <f>'Infra Anali Prev n3'!S194</f>
        <v>0.59992189839985943</v>
      </c>
      <c r="W63" s="45">
        <f>'Infra Anali Prev n3'!T194</f>
        <v>0.19995925048393745</v>
      </c>
      <c r="X63" s="50">
        <f>'Infra Anali Prev n3'!U194</f>
        <v>0.79988114888379691</v>
      </c>
      <c r="Y63" s="45">
        <f>'Infra Anali Prev n3'!V194</f>
        <v>0.20011885111620314</v>
      </c>
      <c r="Z63" s="418">
        <f>'Infra Anali Prev n3'!W194</f>
        <v>1</v>
      </c>
      <c r="AD63" s="89"/>
    </row>
    <row r="64" spans="1:30" s="27" customFormat="1" ht="27.9" customHeight="1" outlineLevel="1" thickBot="1" x14ac:dyDescent="0.4">
      <c r="A64" s="105">
        <f>[21]Subestação!$I$58</f>
        <v>1.0287611337012381</v>
      </c>
      <c r="B64" s="109">
        <f t="shared" si="14"/>
        <v>1</v>
      </c>
      <c r="C64" s="105" t="s">
        <v>140</v>
      </c>
      <c r="E64" s="416">
        <v>6</v>
      </c>
      <c r="F64" s="4" t="s">
        <v>58</v>
      </c>
      <c r="G64" s="102">
        <v>154441.1684647853</v>
      </c>
      <c r="H64" s="37">
        <f>G64/$G$59</f>
        <v>1.0287611337012382E-2</v>
      </c>
      <c r="I64" s="126">
        <f t="shared" si="12"/>
        <v>1</v>
      </c>
      <c r="J64" s="48">
        <f t="shared" si="17"/>
        <v>1.4043236713469369E-3</v>
      </c>
      <c r="K64" s="148">
        <f>'Infra Anali Prev n3'!H269</f>
        <v>0</v>
      </c>
      <c r="L64" s="149">
        <f>'Infra Anali Prev n3'!I269</f>
        <v>0</v>
      </c>
      <c r="M64" s="148">
        <f>'Infra Anali Prev n3'!J269</f>
        <v>0</v>
      </c>
      <c r="N64" s="149">
        <f>'Infra Anali Prev n3'!K269</f>
        <v>0</v>
      </c>
      <c r="O64" s="148">
        <f>'Infra Anali Prev n3'!L269</f>
        <v>0</v>
      </c>
      <c r="P64" s="149">
        <f>'Infra Anali Prev n3'!M269</f>
        <v>0</v>
      </c>
      <c r="Q64" s="148">
        <f>'Infra Anali Prev n3'!N269</f>
        <v>0</v>
      </c>
      <c r="R64" s="149">
        <f>'Infra Anali Prev n3'!O269</f>
        <v>0</v>
      </c>
      <c r="S64" s="148">
        <f>'Infra Anali Prev n3'!P269</f>
        <v>0</v>
      </c>
      <c r="T64" s="149">
        <f>'Infra Anali Prev n3'!Q269</f>
        <v>0</v>
      </c>
      <c r="U64" s="148">
        <f>'Infra Anali Prev n3'!R269</f>
        <v>0</v>
      </c>
      <c r="V64" s="149">
        <f>'Infra Anali Prev n3'!S269</f>
        <v>0</v>
      </c>
      <c r="W64" s="148">
        <f>'Infra Anali Prev n3'!T269</f>
        <v>0.35</v>
      </c>
      <c r="X64" s="149">
        <f>'Infra Anali Prev n3'!U269</f>
        <v>0.35</v>
      </c>
      <c r="Y64" s="148">
        <f>'Infra Anali Prev n3'!V269</f>
        <v>0.65</v>
      </c>
      <c r="Z64" s="419">
        <f>'Infra Anali Prev n3'!W269</f>
        <v>1</v>
      </c>
      <c r="AD64" s="89"/>
    </row>
    <row r="65" spans="1:30" s="27" customFormat="1" ht="27.9" customHeight="1" thickBot="1" x14ac:dyDescent="0.4">
      <c r="A65" s="108">
        <f>SUM(A66:A72)</f>
        <v>100.00000000000001</v>
      </c>
      <c r="B65" s="109">
        <f t="shared" si="14"/>
        <v>1</v>
      </c>
      <c r="C65" s="108"/>
      <c r="E65" s="414" t="s">
        <v>100</v>
      </c>
      <c r="F65" s="35" t="s">
        <v>89</v>
      </c>
      <c r="G65" s="110">
        <f>SUM(G66:G72)</f>
        <v>6940793.7837383104</v>
      </c>
      <c r="H65" s="111">
        <f>SUM(H66:H72)</f>
        <v>1</v>
      </c>
      <c r="I65" s="125"/>
      <c r="J65" s="112">
        <f t="shared" si="17"/>
        <v>6.3112194147015008E-2</v>
      </c>
      <c r="K65" s="153">
        <f>SUMPRODUCT(K66:K72,$H$66:$H$72)</f>
        <v>0</v>
      </c>
      <c r="L65" s="152">
        <f>SUMPRODUCT(L66:L72,$H$66:$H$72)</f>
        <v>0</v>
      </c>
      <c r="M65" s="153">
        <f>SUMPRODUCT(M66:M72,$H$66:$H$72)</f>
        <v>0</v>
      </c>
      <c r="N65" s="152">
        <f t="shared" si="13"/>
        <v>0</v>
      </c>
      <c r="O65" s="153">
        <f>SUMPRODUCT(O66:O72,$H$66:$H$72)</f>
        <v>0</v>
      </c>
      <c r="P65" s="152">
        <f t="shared" si="25"/>
        <v>0</v>
      </c>
      <c r="Q65" s="153">
        <f>SUMPRODUCT(Q66:Q72,$H$66:$H$72)</f>
        <v>0</v>
      </c>
      <c r="R65" s="152">
        <f t="shared" si="26"/>
        <v>0</v>
      </c>
      <c r="S65" s="153">
        <f>SUMPRODUCT(S66:S72,$H$66:$H$72)</f>
        <v>0.19524293683222976</v>
      </c>
      <c r="T65" s="152">
        <f t="shared" si="27"/>
        <v>0.19524293683222976</v>
      </c>
      <c r="U65" s="153">
        <f>SUMPRODUCT(U66:U72,$H$66:$H$72)</f>
        <v>0.30169126049072886</v>
      </c>
      <c r="V65" s="152">
        <f t="shared" si="28"/>
        <v>0.49693419732295863</v>
      </c>
      <c r="W65" s="153">
        <f>SUMPRODUCT(W66:W72,$H$66:$H$72)</f>
        <v>0.30763600463541174</v>
      </c>
      <c r="X65" s="152">
        <f t="shared" si="29"/>
        <v>0.80457020195837037</v>
      </c>
      <c r="Y65" s="153">
        <f>SUMPRODUCT(Y66:Y72,$H$66:$H$72)</f>
        <v>0.19542979804162958</v>
      </c>
      <c r="Z65" s="415">
        <f t="shared" si="30"/>
        <v>1</v>
      </c>
    </row>
    <row r="66" spans="1:30" s="27" customFormat="1" ht="27.75" customHeight="1" outlineLevel="1" x14ac:dyDescent="0.35">
      <c r="A66" s="105">
        <f>'[21]RIST (Etapa 1)'!$I$21</f>
        <v>4.9879479163770091</v>
      </c>
      <c r="B66" s="109">
        <f t="shared" si="14"/>
        <v>1</v>
      </c>
      <c r="C66" s="105" t="s">
        <v>140</v>
      </c>
      <c r="E66" s="416">
        <v>1</v>
      </c>
      <c r="F66" s="4" t="s">
        <v>133</v>
      </c>
      <c r="G66" s="103">
        <v>346203.178916</v>
      </c>
      <c r="H66" s="37">
        <f t="shared" ref="H66:H72" si="31">G66/$G$65</f>
        <v>4.9879479163770085E-2</v>
      </c>
      <c r="I66" s="126">
        <f t="shared" si="12"/>
        <v>1</v>
      </c>
      <c r="J66" s="48">
        <f t="shared" si="17"/>
        <v>3.1480033729358475E-3</v>
      </c>
      <c r="K66" s="151">
        <f>'Infra Anali Prev n3'!H271</f>
        <v>0</v>
      </c>
      <c r="L66" s="154">
        <f>'Infra Anali Prev n3'!I271</f>
        <v>0</v>
      </c>
      <c r="M66" s="151">
        <f>'Infra Anali Prev n3'!J271</f>
        <v>0</v>
      </c>
      <c r="N66" s="154">
        <f>'Infra Anali Prev n3'!K271</f>
        <v>0</v>
      </c>
      <c r="O66" s="151">
        <f>'Infra Anali Prev n3'!L271</f>
        <v>0</v>
      </c>
      <c r="P66" s="154">
        <f>'Infra Anali Prev n3'!M271</f>
        <v>0</v>
      </c>
      <c r="Q66" s="151">
        <f>'Infra Anali Prev n3'!N271</f>
        <v>0</v>
      </c>
      <c r="R66" s="150">
        <f>'Infra Anali Prev n3'!O271</f>
        <v>0</v>
      </c>
      <c r="S66" s="151">
        <f>'Infra Anali Prev n3'!P271</f>
        <v>0.19524293683222974</v>
      </c>
      <c r="T66" s="150">
        <f>'Infra Anali Prev n3'!Q271</f>
        <v>0.19524293683222974</v>
      </c>
      <c r="U66" s="151">
        <f>'Infra Anali Prev n3'!R271</f>
        <v>0.30169126049072892</v>
      </c>
      <c r="V66" s="150">
        <f>'Infra Anali Prev n3'!S271</f>
        <v>0.49693419732295863</v>
      </c>
      <c r="W66" s="151">
        <f>'Infra Anali Prev n3'!T271</f>
        <v>0.30763600463541169</v>
      </c>
      <c r="X66" s="150">
        <f>'Infra Anali Prev n3'!U271</f>
        <v>0.80457020195837048</v>
      </c>
      <c r="Y66" s="151">
        <f>'Infra Anali Prev n3'!V271</f>
        <v>0.19542979804162958</v>
      </c>
      <c r="Z66" s="417">
        <f>'Infra Anali Prev n3'!W271</f>
        <v>1</v>
      </c>
      <c r="AD66" s="89"/>
    </row>
    <row r="67" spans="1:30" s="27" customFormat="1" ht="27.9" customHeight="1" outlineLevel="1" x14ac:dyDescent="0.35">
      <c r="A67" s="105">
        <f>'[21]RIST (Etapa 1)'!$I$31</f>
        <v>6.2665750925718466</v>
      </c>
      <c r="B67" s="109">
        <f t="shared" si="14"/>
        <v>1</v>
      </c>
      <c r="C67" s="105" t="s">
        <v>140</v>
      </c>
      <c r="E67" s="416">
        <v>2</v>
      </c>
      <c r="F67" s="4" t="str">
        <f>'[22]E Resumo RIST Global'!$D$11</f>
        <v>TERRAPLENAGEM</v>
      </c>
      <c r="G67" s="103">
        <v>434950.05447851995</v>
      </c>
      <c r="H67" s="37">
        <f t="shared" si="31"/>
        <v>6.2665750925718453E-2</v>
      </c>
      <c r="I67" s="126">
        <f t="shared" si="12"/>
        <v>1</v>
      </c>
      <c r="J67" s="48">
        <f t="shared" si="17"/>
        <v>3.954973038792429E-3</v>
      </c>
      <c r="K67" s="45">
        <f>'Infra Anali Prev n3'!H272</f>
        <v>0</v>
      </c>
      <c r="L67" s="50">
        <f>'Infra Anali Prev n3'!I272</f>
        <v>0</v>
      </c>
      <c r="M67" s="45">
        <f>'Infra Anali Prev n3'!J272</f>
        <v>0</v>
      </c>
      <c r="N67" s="50">
        <f>'Infra Anali Prev n3'!K272</f>
        <v>0</v>
      </c>
      <c r="O67" s="45">
        <f>'Infra Anali Prev n3'!L272</f>
        <v>0</v>
      </c>
      <c r="P67" s="50">
        <f>'Infra Anali Prev n3'!M272</f>
        <v>0</v>
      </c>
      <c r="Q67" s="45">
        <f>'Infra Anali Prev n3'!N272</f>
        <v>0</v>
      </c>
      <c r="R67" s="50">
        <f>'Infra Anali Prev n3'!O272</f>
        <v>0</v>
      </c>
      <c r="S67" s="45">
        <f>'Infra Anali Prev n3'!P272</f>
        <v>0.3</v>
      </c>
      <c r="T67" s="50">
        <f>'Infra Anali Prev n3'!Q272</f>
        <v>0.3</v>
      </c>
      <c r="U67" s="45">
        <f>'Infra Anali Prev n3'!R272</f>
        <v>0.4</v>
      </c>
      <c r="V67" s="50">
        <f>'Infra Anali Prev n3'!S272</f>
        <v>0.7</v>
      </c>
      <c r="W67" s="45">
        <f>'Infra Anali Prev n3'!T272</f>
        <v>0.3</v>
      </c>
      <c r="X67" s="50">
        <f>'Infra Anali Prev n3'!U272</f>
        <v>1</v>
      </c>
      <c r="Y67" s="45">
        <f>'Infra Anali Prev n3'!V272</f>
        <v>0</v>
      </c>
      <c r="Z67" s="418">
        <f>'Infra Anali Prev n3'!W272</f>
        <v>1</v>
      </c>
      <c r="AD67" s="89"/>
    </row>
    <row r="68" spans="1:30" s="27" customFormat="1" ht="27.9" customHeight="1" outlineLevel="1" x14ac:dyDescent="0.35">
      <c r="A68" s="105">
        <f>'[21]RIST (Etapa 1)'!$I$49</f>
        <v>11.684665229655494</v>
      </c>
      <c r="B68" s="109">
        <f t="shared" si="14"/>
        <v>1</v>
      </c>
      <c r="C68" s="105" t="s">
        <v>140</v>
      </c>
      <c r="E68" s="416">
        <v>3</v>
      </c>
      <c r="F68" s="4" t="str">
        <f>'[22]E Resumo RIST Global'!$D$13</f>
        <v>OBRAS DE DRENAGEM DE ÁGUAS PLUVIAIS</v>
      </c>
      <c r="G68" s="103">
        <v>811008.51791056001</v>
      </c>
      <c r="H68" s="37">
        <f t="shared" si="31"/>
        <v>0.1168466522965549</v>
      </c>
      <c r="I68" s="126">
        <f t="shared" si="12"/>
        <v>1</v>
      </c>
      <c r="J68" s="48">
        <f t="shared" si="17"/>
        <v>7.3744486051689302E-3</v>
      </c>
      <c r="K68" s="45">
        <f>'Infra Anali Prev n3'!H273</f>
        <v>0</v>
      </c>
      <c r="L68" s="50">
        <f>'Infra Anali Prev n3'!I273</f>
        <v>0</v>
      </c>
      <c r="M68" s="45">
        <f>'Infra Anali Prev n3'!J273</f>
        <v>0</v>
      </c>
      <c r="N68" s="50">
        <f>'Infra Anali Prev n3'!K273</f>
        <v>0</v>
      </c>
      <c r="O68" s="45">
        <f>'Infra Anali Prev n3'!L273</f>
        <v>0</v>
      </c>
      <c r="P68" s="50">
        <f>'Infra Anali Prev n3'!M273</f>
        <v>0</v>
      </c>
      <c r="Q68" s="45">
        <f>'Infra Anali Prev n3'!N273</f>
        <v>0</v>
      </c>
      <c r="R68" s="50">
        <f>'Infra Anali Prev n3'!O273</f>
        <v>0</v>
      </c>
      <c r="S68" s="45">
        <f>'Infra Anali Prev n3'!P273</f>
        <v>0.2</v>
      </c>
      <c r="T68" s="50">
        <f>'Infra Anali Prev n3'!Q273</f>
        <v>0.2</v>
      </c>
      <c r="U68" s="45">
        <f>'Infra Anali Prev n3'!R273</f>
        <v>0.3</v>
      </c>
      <c r="V68" s="50">
        <f>'Infra Anali Prev n3'!S273</f>
        <v>0.5</v>
      </c>
      <c r="W68" s="45">
        <f>'Infra Anali Prev n3'!T273</f>
        <v>0.3</v>
      </c>
      <c r="X68" s="50">
        <f>'Infra Anali Prev n3'!U273</f>
        <v>0.8</v>
      </c>
      <c r="Y68" s="45">
        <f>'Infra Anali Prev n3'!V273</f>
        <v>0.2</v>
      </c>
      <c r="Z68" s="418">
        <f>'Infra Anali Prev n3'!W273</f>
        <v>1</v>
      </c>
      <c r="AD68" s="89"/>
    </row>
    <row r="69" spans="1:30" s="27" customFormat="1" ht="27.9" customHeight="1" outlineLevel="1" x14ac:dyDescent="0.35">
      <c r="A69" s="105">
        <f>'[21]RIST (Etapa 1)'!$I$65</f>
        <v>71.050190768544553</v>
      </c>
      <c r="B69" s="109">
        <f t="shared" si="14"/>
        <v>1</v>
      </c>
      <c r="C69" s="105" t="s">
        <v>140</v>
      </c>
      <c r="E69" s="416">
        <v>4</v>
      </c>
      <c r="F69" s="4" t="str">
        <f>'[22]E Resumo RIST Global'!$D$15</f>
        <v>PAVIMENTAÇÃO</v>
      </c>
      <c r="G69" s="103">
        <v>4931447.2241973504</v>
      </c>
      <c r="H69" s="37">
        <f t="shared" si="31"/>
        <v>0.71050190768544541</v>
      </c>
      <c r="I69" s="126">
        <f t="shared" si="12"/>
        <v>1</v>
      </c>
      <c r="J69" s="48">
        <f t="shared" si="17"/>
        <v>4.4841334339668366E-2</v>
      </c>
      <c r="K69" s="45">
        <f>'Infra Anali Prev n3'!H274</f>
        <v>0</v>
      </c>
      <c r="L69" s="50">
        <f>'Infra Anali Prev n3'!I274</f>
        <v>0</v>
      </c>
      <c r="M69" s="45">
        <f>'Infra Anali Prev n3'!J274</f>
        <v>0</v>
      </c>
      <c r="N69" s="50">
        <f>'Infra Anali Prev n3'!K274</f>
        <v>0</v>
      </c>
      <c r="O69" s="45">
        <f>'Infra Anali Prev n3'!L274</f>
        <v>0</v>
      </c>
      <c r="P69" s="50">
        <f>'Infra Anali Prev n3'!M274</f>
        <v>0</v>
      </c>
      <c r="Q69" s="45">
        <f>'Infra Anali Prev n3'!N274</f>
        <v>0</v>
      </c>
      <c r="R69" s="50">
        <f>'Infra Anali Prev n3'!O274</f>
        <v>0</v>
      </c>
      <c r="S69" s="45">
        <f>'Infra Anali Prev n3'!P274</f>
        <v>0.2</v>
      </c>
      <c r="T69" s="50">
        <f>'Infra Anali Prev n3'!Q274</f>
        <v>0.2</v>
      </c>
      <c r="U69" s="45">
        <f>'Infra Anali Prev n3'!R274</f>
        <v>0.3</v>
      </c>
      <c r="V69" s="50">
        <f>'Infra Anali Prev n3'!S274</f>
        <v>0.5</v>
      </c>
      <c r="W69" s="45">
        <f>'Infra Anali Prev n3'!T274</f>
        <v>0.3</v>
      </c>
      <c r="X69" s="50">
        <f>'Infra Anali Prev n3'!U274</f>
        <v>0.8</v>
      </c>
      <c r="Y69" s="45">
        <f>'Infra Anali Prev n3'!V274</f>
        <v>0.2</v>
      </c>
      <c r="Z69" s="418">
        <f>'Infra Anali Prev n3'!W274</f>
        <v>1</v>
      </c>
      <c r="AD69" s="89"/>
    </row>
    <row r="70" spans="1:30" s="27" customFormat="1" ht="27.9" customHeight="1" outlineLevel="1" x14ac:dyDescent="0.35">
      <c r="A70" s="105">
        <f>'[21]RIST (Etapa 1)'!$I$75</f>
        <v>1.5532245980835877</v>
      </c>
      <c r="B70" s="109">
        <f t="shared" si="14"/>
        <v>1</v>
      </c>
      <c r="C70" s="105" t="s">
        <v>140</v>
      </c>
      <c r="E70" s="416">
        <v>5</v>
      </c>
      <c r="F70" s="4" t="str">
        <f>'[22]E Resumo RIST Global'!$D$17</f>
        <v xml:space="preserve">SINALIZAÇÃO VIÁRIA </v>
      </c>
      <c r="G70" s="103">
        <v>107806.11635128003</v>
      </c>
      <c r="H70" s="37">
        <f t="shared" si="31"/>
        <v>1.553224598083588E-2</v>
      </c>
      <c r="I70" s="126">
        <f t="shared" si="12"/>
        <v>1</v>
      </c>
      <c r="J70" s="48">
        <f t="shared" si="17"/>
        <v>9.8027412388170757E-4</v>
      </c>
      <c r="K70" s="45">
        <f>'Infra Anali Prev n3'!H275</f>
        <v>0</v>
      </c>
      <c r="L70" s="50">
        <f>'Infra Anali Prev n3'!I275</f>
        <v>0</v>
      </c>
      <c r="M70" s="45">
        <f>'Infra Anali Prev n3'!J275</f>
        <v>0</v>
      </c>
      <c r="N70" s="50">
        <f>'Infra Anali Prev n3'!K275</f>
        <v>0</v>
      </c>
      <c r="O70" s="45">
        <f>'Infra Anali Prev n3'!L275</f>
        <v>0</v>
      </c>
      <c r="P70" s="50">
        <f>'Infra Anali Prev n3'!M275</f>
        <v>0</v>
      </c>
      <c r="Q70" s="45">
        <f>'Infra Anali Prev n3'!N275</f>
        <v>0</v>
      </c>
      <c r="R70" s="50">
        <f>'Infra Anali Prev n3'!O275</f>
        <v>0</v>
      </c>
      <c r="S70" s="45">
        <f>'Infra Anali Prev n3'!P275</f>
        <v>0</v>
      </c>
      <c r="T70" s="50">
        <f>'Infra Anali Prev n3'!Q275</f>
        <v>0</v>
      </c>
      <c r="U70" s="45">
        <f>'Infra Anali Prev n3'!R275</f>
        <v>0</v>
      </c>
      <c r="V70" s="50">
        <f>'Infra Anali Prev n3'!S275</f>
        <v>0</v>
      </c>
      <c r="W70" s="45">
        <f>'Infra Anali Prev n3'!T275</f>
        <v>0.5</v>
      </c>
      <c r="X70" s="50">
        <f>'Infra Anali Prev n3'!U275</f>
        <v>0.5</v>
      </c>
      <c r="Y70" s="45">
        <f>'Infra Anali Prev n3'!V275</f>
        <v>0.5</v>
      </c>
      <c r="Z70" s="418">
        <f>'Infra Anali Prev n3'!W275</f>
        <v>1</v>
      </c>
      <c r="AD70" s="89"/>
    </row>
    <row r="71" spans="1:30" s="27" customFormat="1" ht="27.9" customHeight="1" outlineLevel="1" x14ac:dyDescent="0.35">
      <c r="A71" s="105">
        <f>'[21]RIST (Etapa 1)'!$I$77</f>
        <v>3.8399546155086979</v>
      </c>
      <c r="B71" s="109">
        <f t="shared" si="14"/>
        <v>1</v>
      </c>
      <c r="C71" s="105" t="s">
        <v>140</v>
      </c>
      <c r="E71" s="416">
        <v>6</v>
      </c>
      <c r="F71" s="4" t="str">
        <f>'[22]E Resumo RIST Global'!$D$19</f>
        <v>URBANIZAÇÃO E PAISAGISMO</v>
      </c>
      <c r="G71" s="103">
        <v>266523.3312516</v>
      </c>
      <c r="H71" s="37">
        <f t="shared" si="31"/>
        <v>3.8399546155086971E-2</v>
      </c>
      <c r="I71" s="126">
        <f t="shared" si="12"/>
        <v>1</v>
      </c>
      <c r="J71" s="48">
        <f t="shared" si="17"/>
        <v>2.4234796120971127E-3</v>
      </c>
      <c r="K71" s="45">
        <f>'Infra Anali Prev n3'!H276</f>
        <v>0</v>
      </c>
      <c r="L71" s="50">
        <f>'Infra Anali Prev n3'!I276</f>
        <v>0</v>
      </c>
      <c r="M71" s="45">
        <f>'Infra Anali Prev n3'!J276</f>
        <v>0</v>
      </c>
      <c r="N71" s="50">
        <f>'Infra Anali Prev n3'!K276</f>
        <v>0</v>
      </c>
      <c r="O71" s="45">
        <f>'Infra Anali Prev n3'!L276</f>
        <v>0</v>
      </c>
      <c r="P71" s="50">
        <f>'Infra Anali Prev n3'!M276</f>
        <v>0</v>
      </c>
      <c r="Q71" s="45">
        <f>'Infra Anali Prev n3'!N276</f>
        <v>0</v>
      </c>
      <c r="R71" s="50">
        <f>'Infra Anali Prev n3'!O276</f>
        <v>0</v>
      </c>
      <c r="S71" s="45">
        <f>'Infra Anali Prev n3'!P276</f>
        <v>0</v>
      </c>
      <c r="T71" s="50">
        <f>'Infra Anali Prev n3'!Q276</f>
        <v>0</v>
      </c>
      <c r="U71" s="45">
        <f>'Infra Anali Prev n3'!R276</f>
        <v>0.3</v>
      </c>
      <c r="V71" s="50">
        <f>'Infra Anali Prev n3'!S276</f>
        <v>0.3</v>
      </c>
      <c r="W71" s="45">
        <f>'Infra Anali Prev n3'!T276</f>
        <v>0.4</v>
      </c>
      <c r="X71" s="50">
        <f>'Infra Anali Prev n3'!U276</f>
        <v>0.7</v>
      </c>
      <c r="Y71" s="45">
        <f>'Infra Anali Prev n3'!V276</f>
        <v>0.3</v>
      </c>
      <c r="Z71" s="418">
        <f>'Infra Anali Prev n3'!W276</f>
        <v>1</v>
      </c>
      <c r="AD71" s="89"/>
    </row>
    <row r="72" spans="1:30" s="27" customFormat="1" ht="27.9" customHeight="1" outlineLevel="1" thickBot="1" x14ac:dyDescent="0.4">
      <c r="A72" s="105">
        <f>'[21]RIST (Etapa 1)'!$I$101</f>
        <v>0.61744177925882859</v>
      </c>
      <c r="B72" s="109">
        <f t="shared" si="14"/>
        <v>1</v>
      </c>
      <c r="C72" s="105" t="s">
        <v>140</v>
      </c>
      <c r="E72" s="416">
        <v>7</v>
      </c>
      <c r="F72" s="4" t="s">
        <v>131</v>
      </c>
      <c r="G72" s="104">
        <v>42855.360632999989</v>
      </c>
      <c r="H72" s="37">
        <f t="shared" si="31"/>
        <v>6.1744177925882847E-3</v>
      </c>
      <c r="I72" s="126">
        <f t="shared" si="12"/>
        <v>1</v>
      </c>
      <c r="J72" s="155">
        <f t="shared" si="17"/>
        <v>3.8968105447061569E-4</v>
      </c>
      <c r="K72" s="98">
        <f>'Infra Anali Prev n3'!H277</f>
        <v>0</v>
      </c>
      <c r="L72" s="99">
        <f>'Infra Anali Prev n3'!I277</f>
        <v>0</v>
      </c>
      <c r="M72" s="98">
        <f>'Infra Anali Prev n3'!J277</f>
        <v>0</v>
      </c>
      <c r="N72" s="99">
        <f>'Infra Anali Prev n3'!K277</f>
        <v>0</v>
      </c>
      <c r="O72" s="98">
        <f>'Infra Anali Prev n3'!L277</f>
        <v>0</v>
      </c>
      <c r="P72" s="99">
        <f>'Infra Anali Prev n3'!M277</f>
        <v>0</v>
      </c>
      <c r="Q72" s="98">
        <f>'Infra Anali Prev n3'!N277</f>
        <v>0</v>
      </c>
      <c r="R72" s="99">
        <f>'Infra Anali Prev n3'!O277</f>
        <v>0</v>
      </c>
      <c r="S72" s="98">
        <f>'Infra Anali Prev n3'!P277</f>
        <v>0.2</v>
      </c>
      <c r="T72" s="99">
        <f>'Infra Anali Prev n3'!Q277</f>
        <v>0.2</v>
      </c>
      <c r="U72" s="98">
        <f>'Infra Anali Prev n3'!R277</f>
        <v>0.3</v>
      </c>
      <c r="V72" s="99">
        <f>'Infra Anali Prev n3'!S277</f>
        <v>0.5</v>
      </c>
      <c r="W72" s="98">
        <f>'Infra Anali Prev n3'!T277</f>
        <v>0.35</v>
      </c>
      <c r="X72" s="99">
        <f>'Infra Anali Prev n3'!U277</f>
        <v>0.85</v>
      </c>
      <c r="Y72" s="98">
        <f>'Infra Anali Prev n3'!V277</f>
        <v>0.15</v>
      </c>
      <c r="Z72" s="420">
        <f>'Infra Anali Prev n3'!W277</f>
        <v>1</v>
      </c>
      <c r="AD72" s="89"/>
    </row>
    <row r="73" spans="1:30" s="27" customFormat="1" ht="27.9" customHeight="1" collapsed="1" thickBot="1" x14ac:dyDescent="0.4">
      <c r="A73" s="108"/>
      <c r="B73" s="109">
        <f t="shared" si="14"/>
        <v>0.99999990991028043</v>
      </c>
      <c r="C73" s="108"/>
      <c r="E73" s="815" t="s">
        <v>77</v>
      </c>
      <c r="F73" s="816"/>
      <c r="G73" s="421">
        <f>G14+G24+G31+G40+G53+G59+G65</f>
        <v>109975479.02660878</v>
      </c>
      <c r="H73" s="422"/>
      <c r="I73" s="423"/>
      <c r="J73" s="156">
        <f>SUM(J14,J24,J31,J40,J53,J59,J65)</f>
        <v>1</v>
      </c>
      <c r="K73" s="153">
        <f>K14*$J$14+K24*$J$24+K31*$J$31+K40*$J$40+K53*$J$53+K59*$J$59+K65*$J$65</f>
        <v>6.5286787541526184E-2</v>
      </c>
      <c r="L73" s="157">
        <f>L14*$J$14+L24*$J$24+L31*$J$31+L40*$J$40+L53*$J$53+L59*$J$59+L65*$J$65</f>
        <v>0.21379931333164576</v>
      </c>
      <c r="M73" s="153">
        <f>M14*$J$14+M24*$J$24+M31*$J$31+M40*$J$40+M53*$J$53+M59*$J$59+M65*$J$65</f>
        <v>4.9356779150208127E-2</v>
      </c>
      <c r="N73" s="157">
        <f t="shared" si="13"/>
        <v>0.2631560924818539</v>
      </c>
      <c r="O73" s="153">
        <f>O14*$J$14+O24*$J$24+O31*$J$31+O40*$J$40+O53*$J$53+O59*$J$59+O65*$J$65</f>
        <v>7.732204985946467E-2</v>
      </c>
      <c r="P73" s="157">
        <f t="shared" ref="P73" si="32">N73+O73</f>
        <v>0.34047814234131857</v>
      </c>
      <c r="Q73" s="153">
        <f>Q14*$J$14+Q24*$J$24+Q31*$J$31+Q40*$J$40+Q53*$J$53+Q59*$J$59+Q65*$J$65</f>
        <v>8.5584559678161615E-2</v>
      </c>
      <c r="R73" s="157">
        <f t="shared" ref="R73" si="33">P73+Q73</f>
        <v>0.42606270201948016</v>
      </c>
      <c r="S73" s="153">
        <f>S14*$J$14+S24*$J$24+S31*$J$31+S40*$J$40+S53*$J$53+S59*$J$59+S65*$J$65</f>
        <v>9.7177268614352649E-2</v>
      </c>
      <c r="T73" s="157">
        <f t="shared" ref="T73" si="34">R73+S73</f>
        <v>0.52323997063383276</v>
      </c>
      <c r="U73" s="153">
        <f>U14*$J$14+U24*$J$24+U31*$J$31+U40*$J$40+U53*$J$53+U59*$J$59+U65*$J$65</f>
        <v>0.15827171140992521</v>
      </c>
      <c r="V73" s="157">
        <f t="shared" ref="V73" si="35">T73+U73</f>
        <v>0.681511682043758</v>
      </c>
      <c r="W73" s="153">
        <f>W14*$J$14+W24*$J$24+W31*$J$31+W40*$J$40+W53*$J$53+W59*$J$59+W65*$J$65</f>
        <v>0.17023625268884421</v>
      </c>
      <c r="X73" s="157">
        <f t="shared" ref="X73" si="36">V73+W73</f>
        <v>0.85174793473260224</v>
      </c>
      <c r="Y73" s="153">
        <f>Y14*$J$14+Y24*$J$24+Y31*$J$31+Y40*$J$40+Y53*$J$53+Y59*$J$59+Y65*$J$65</f>
        <v>0.14825197517767816</v>
      </c>
      <c r="Z73" s="424">
        <f t="shared" ref="Z73" si="37">X73+Y73</f>
        <v>0.99999990991028043</v>
      </c>
    </row>
    <row r="74" spans="1:30" s="26" customFormat="1" ht="26.25" customHeight="1" x14ac:dyDescent="0.35">
      <c r="A74" s="109"/>
      <c r="B74" s="109"/>
      <c r="C74" s="109"/>
      <c r="G74" s="100"/>
      <c r="H74" s="91"/>
      <c r="I74" s="91"/>
      <c r="J74" s="91"/>
    </row>
    <row r="75" spans="1:30" s="26" customFormat="1" x14ac:dyDescent="0.35">
      <c r="A75" s="109"/>
      <c r="B75" s="109"/>
      <c r="C75" s="109"/>
      <c r="G75" s="100"/>
      <c r="H75" s="91"/>
      <c r="I75" s="91"/>
      <c r="J75" s="91"/>
    </row>
  </sheetData>
  <mergeCells count="24">
    <mergeCell ref="Y7:Z7"/>
    <mergeCell ref="M7:N7"/>
    <mergeCell ref="E9:E12"/>
    <mergeCell ref="F9:F12"/>
    <mergeCell ref="G9:G12"/>
    <mergeCell ref="E73:F73"/>
    <mergeCell ref="K11:L11"/>
    <mergeCell ref="M11:N11"/>
    <mergeCell ref="K10:L10"/>
    <mergeCell ref="M10:N10"/>
    <mergeCell ref="E13:F13"/>
    <mergeCell ref="A9:A12"/>
    <mergeCell ref="S11:T11"/>
    <mergeCell ref="U11:V11"/>
    <mergeCell ref="W11:X11"/>
    <mergeCell ref="Y11:Z11"/>
    <mergeCell ref="O11:P11"/>
    <mergeCell ref="Q11:R11"/>
    <mergeCell ref="W10:X10"/>
    <mergeCell ref="Y10:Z10"/>
    <mergeCell ref="O10:P10"/>
    <mergeCell ref="Q10:R10"/>
    <mergeCell ref="S10:T10"/>
    <mergeCell ref="U10:V10"/>
  </mergeCells>
  <printOptions horizontalCentered="1" verticalCentered="1"/>
  <pageMargins left="0.23622047244094491" right="0.15748031496062992" top="0.27559055118110237" bottom="0.35433070866141736" header="0.15748031496062992" footer="0.15748031496062992"/>
  <pageSetup paperSize="8" scale="43" orientation="landscape" r:id="rId1"/>
  <headerFooter>
    <oddFooter>&amp;R&amp;8&amp;P/&amp;N</oddFooter>
  </headerFooter>
  <ignoredErrors>
    <ignoredError sqref="O24:P24" unlockedFormula="1"/>
    <ignoredError sqref="P53" formula="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outlinePr summaryBelow="0" summaryRight="0"/>
  </sheetPr>
  <dimension ref="A1:XFD280"/>
  <sheetViews>
    <sheetView showGridLines="0" showZeros="0" topLeftCell="A6" zoomScale="80" zoomScaleNormal="80" zoomScaleSheetLayoutView="25" workbookViewId="0">
      <pane xSplit="7" ySplit="5" topLeftCell="H41" activePane="bottomRight" state="frozen"/>
      <selection activeCell="A6" sqref="A6"/>
      <selection pane="topRight" activeCell="H6" sqref="H6"/>
      <selection pane="bottomLeft" activeCell="A10" sqref="A10"/>
      <selection pane="bottomRight" activeCell="N42" sqref="N42"/>
    </sheetView>
  </sheetViews>
  <sheetFormatPr defaultColWidth="9.08984375" defaultRowHeight="17.5" outlineLevelRow="2" x14ac:dyDescent="0.35"/>
  <cols>
    <col min="1" max="1" width="1.453125" style="12" customWidth="1"/>
    <col min="2" max="2" width="6.90625" style="361" customWidth="1"/>
    <col min="3" max="3" width="49.54296875" style="12" bestFit="1" customWidth="1"/>
    <col min="4" max="4" width="25.453125" style="41" bestFit="1" customWidth="1"/>
    <col min="5" max="5" width="12.453125" style="315" bestFit="1" customWidth="1"/>
    <col min="6" max="6" width="12.36328125" style="315" bestFit="1" customWidth="1"/>
    <col min="7" max="7" width="12.90625" style="315" bestFit="1" customWidth="1"/>
    <col min="8" max="22" width="12.6328125" style="12" customWidth="1"/>
    <col min="23" max="23" width="12.6328125" style="26" customWidth="1"/>
    <col min="24" max="24" width="1.54296875" style="12" customWidth="1"/>
    <col min="25" max="16383" width="9.08984375" style="12"/>
    <col min="16384" max="16384" width="12.90625" style="12" customWidth="1"/>
  </cols>
  <sheetData>
    <row r="1" spans="1:23 16384:16384" ht="20.25" customHeight="1" x14ac:dyDescent="0.35">
      <c r="A1" s="24"/>
      <c r="B1" s="364"/>
      <c r="C1" s="25"/>
      <c r="L1" s="25"/>
    </row>
    <row r="2" spans="1:23 16384:16384" ht="21" customHeight="1" x14ac:dyDescent="0.35">
      <c r="B2" s="365"/>
      <c r="E2" s="113"/>
      <c r="F2" s="113"/>
      <c r="G2" s="113"/>
      <c r="H2" s="42"/>
      <c r="I2" s="321"/>
      <c r="J2" s="321"/>
      <c r="K2" s="321" t="s">
        <v>112</v>
      </c>
      <c r="L2" s="9"/>
      <c r="M2" s="9"/>
      <c r="N2" s="9"/>
      <c r="O2" s="9"/>
      <c r="P2" s="9"/>
      <c r="Q2" s="9"/>
      <c r="R2" s="9"/>
      <c r="S2" s="9"/>
      <c r="T2" s="9"/>
      <c r="U2" s="9"/>
      <c r="V2" s="9"/>
      <c r="W2" s="322"/>
    </row>
    <row r="3" spans="1:23 16384:16384" ht="18" x14ac:dyDescent="0.35">
      <c r="B3" s="56"/>
      <c r="C3" s="13"/>
      <c r="D3" s="51"/>
      <c r="E3" s="52"/>
      <c r="F3" s="52"/>
      <c r="G3" s="52"/>
      <c r="I3" s="14"/>
      <c r="J3" s="819"/>
      <c r="K3" s="819"/>
      <c r="U3" s="14"/>
      <c r="V3" s="819"/>
      <c r="W3" s="819"/>
    </row>
    <row r="4" spans="1:23 16384:16384" ht="8.25" customHeight="1" thickBot="1" x14ac:dyDescent="0.4">
      <c r="B4" s="366"/>
      <c r="C4" s="13"/>
      <c r="D4" s="43"/>
      <c r="E4" s="15"/>
      <c r="F4" s="15"/>
      <c r="G4" s="15"/>
      <c r="H4" s="323"/>
      <c r="I4" s="323"/>
      <c r="J4" s="323"/>
      <c r="K4" s="323"/>
      <c r="L4" s="323"/>
      <c r="M4" s="323"/>
      <c r="N4" s="323"/>
      <c r="O4" s="323"/>
      <c r="P4" s="323"/>
      <c r="Q4" s="323"/>
      <c r="R4" s="323"/>
      <c r="S4" s="323"/>
      <c r="T4" s="323"/>
      <c r="U4" s="323"/>
      <c r="V4" s="323"/>
      <c r="W4" s="324"/>
    </row>
    <row r="5" spans="1:23 16384:16384" ht="27.75" customHeight="1" x14ac:dyDescent="0.35">
      <c r="B5" s="829" t="s">
        <v>69</v>
      </c>
      <c r="C5" s="834" t="s">
        <v>115</v>
      </c>
      <c r="D5" s="839" t="s">
        <v>0</v>
      </c>
      <c r="E5" s="325" t="s">
        <v>137</v>
      </c>
      <c r="F5" s="326"/>
      <c r="G5" s="327" t="s">
        <v>137</v>
      </c>
      <c r="H5" s="842"/>
      <c r="I5" s="842"/>
      <c r="J5" s="842"/>
      <c r="K5" s="842"/>
      <c r="L5" s="842"/>
      <c r="M5" s="842"/>
      <c r="N5" s="842"/>
      <c r="O5" s="842"/>
      <c r="P5" s="842"/>
      <c r="Q5" s="842"/>
      <c r="R5" s="842"/>
      <c r="S5" s="842"/>
      <c r="T5" s="842"/>
      <c r="U5" s="842"/>
      <c r="V5" s="842"/>
      <c r="W5" s="843"/>
    </row>
    <row r="6" spans="1:23 16384:16384" ht="27.75" hidden="1" customHeight="1" x14ac:dyDescent="0.35">
      <c r="B6" s="830"/>
      <c r="C6" s="835"/>
      <c r="D6" s="840"/>
      <c r="E6" s="328"/>
      <c r="F6" s="329"/>
      <c r="G6" s="330"/>
      <c r="H6" s="670"/>
      <c r="I6" s="670">
        <f>H7</f>
        <v>44440</v>
      </c>
      <c r="J6" s="670">
        <f t="shared" ref="J6:W6" si="0">I7</f>
        <v>0</v>
      </c>
      <c r="K6" s="670">
        <f t="shared" si="0"/>
        <v>44470</v>
      </c>
      <c r="L6" s="670">
        <f t="shared" si="0"/>
        <v>0</v>
      </c>
      <c r="M6" s="670">
        <f t="shared" si="0"/>
        <v>44501</v>
      </c>
      <c r="N6" s="670">
        <f t="shared" si="0"/>
        <v>0</v>
      </c>
      <c r="O6" s="670">
        <f t="shared" si="0"/>
        <v>44531</v>
      </c>
      <c r="P6" s="670">
        <f t="shared" si="0"/>
        <v>0</v>
      </c>
      <c r="Q6" s="670">
        <f t="shared" si="0"/>
        <v>44562</v>
      </c>
      <c r="R6" s="670">
        <f t="shared" si="0"/>
        <v>0</v>
      </c>
      <c r="S6" s="670">
        <f t="shared" si="0"/>
        <v>44593</v>
      </c>
      <c r="T6" s="670">
        <f t="shared" si="0"/>
        <v>0</v>
      </c>
      <c r="U6" s="670">
        <f t="shared" si="0"/>
        <v>44621</v>
      </c>
      <c r="V6" s="670">
        <f t="shared" si="0"/>
        <v>0</v>
      </c>
      <c r="W6" s="670">
        <f t="shared" si="0"/>
        <v>44652</v>
      </c>
    </row>
    <row r="7" spans="1:23 16384:16384" ht="24.9" customHeight="1" x14ac:dyDescent="0.35">
      <c r="B7" s="831"/>
      <c r="C7" s="836"/>
      <c r="D7" s="840"/>
      <c r="E7" s="328" t="s">
        <v>135</v>
      </c>
      <c r="F7" s="329"/>
      <c r="G7" s="330" t="s">
        <v>138</v>
      </c>
      <c r="H7" s="844">
        <v>44440</v>
      </c>
      <c r="I7" s="844"/>
      <c r="J7" s="844">
        <f>EDATE(H7,1)</f>
        <v>44470</v>
      </c>
      <c r="K7" s="844"/>
      <c r="L7" s="844">
        <f>EDATE(J7,1)</f>
        <v>44501</v>
      </c>
      <c r="M7" s="844"/>
      <c r="N7" s="844">
        <f>EDATE(L7,1)</f>
        <v>44531</v>
      </c>
      <c r="O7" s="844"/>
      <c r="P7" s="844">
        <f>EDATE(N7,1)</f>
        <v>44562</v>
      </c>
      <c r="Q7" s="844"/>
      <c r="R7" s="844">
        <f>EDATE(P7,1)</f>
        <v>44593</v>
      </c>
      <c r="S7" s="844"/>
      <c r="T7" s="844">
        <f>EDATE(R7,1)</f>
        <v>44621</v>
      </c>
      <c r="U7" s="844"/>
      <c r="V7" s="844">
        <f>EDATE(T7,1)</f>
        <v>44652</v>
      </c>
      <c r="W7" s="844"/>
    </row>
    <row r="8" spans="1:23 16384:16384" ht="24.9" customHeight="1" x14ac:dyDescent="0.35">
      <c r="B8" s="832"/>
      <c r="C8" s="837"/>
      <c r="D8" s="840"/>
      <c r="E8" s="328" t="s">
        <v>136</v>
      </c>
      <c r="F8" s="329"/>
      <c r="G8" s="330" t="s">
        <v>139</v>
      </c>
      <c r="H8" s="824">
        <v>29</v>
      </c>
      <c r="I8" s="824"/>
      <c r="J8" s="824">
        <f>H8+1</f>
        <v>30</v>
      </c>
      <c r="K8" s="824"/>
      <c r="L8" s="824">
        <f>J8+1</f>
        <v>31</v>
      </c>
      <c r="M8" s="824"/>
      <c r="N8" s="824">
        <f>L8+1</f>
        <v>32</v>
      </c>
      <c r="O8" s="824"/>
      <c r="P8" s="824">
        <f>N8+1</f>
        <v>33</v>
      </c>
      <c r="Q8" s="824"/>
      <c r="R8" s="824">
        <f>P8+1</f>
        <v>34</v>
      </c>
      <c r="S8" s="824"/>
      <c r="T8" s="824">
        <f>R8+1</f>
        <v>35</v>
      </c>
      <c r="U8" s="824"/>
      <c r="V8" s="824">
        <f>T8+1</f>
        <v>36</v>
      </c>
      <c r="W8" s="824"/>
    </row>
    <row r="9" spans="1:23 16384:16384" s="27" customFormat="1" ht="24.9" customHeight="1" thickBot="1" x14ac:dyDescent="0.4">
      <c r="B9" s="833"/>
      <c r="C9" s="838"/>
      <c r="D9" s="841"/>
      <c r="E9" s="331" t="s">
        <v>34</v>
      </c>
      <c r="F9" s="332"/>
      <c r="G9" s="333" t="s">
        <v>34</v>
      </c>
      <c r="H9" s="362" t="s">
        <v>71</v>
      </c>
      <c r="I9" s="363" t="s">
        <v>72</v>
      </c>
      <c r="J9" s="362" t="s">
        <v>71</v>
      </c>
      <c r="K9" s="363" t="s">
        <v>72</v>
      </c>
      <c r="L9" s="362" t="s">
        <v>71</v>
      </c>
      <c r="M9" s="363" t="s">
        <v>72</v>
      </c>
      <c r="N9" s="362" t="s">
        <v>71</v>
      </c>
      <c r="O9" s="363" t="s">
        <v>72</v>
      </c>
      <c r="P9" s="362" t="s">
        <v>71</v>
      </c>
      <c r="Q9" s="363" t="s">
        <v>72</v>
      </c>
      <c r="R9" s="362" t="s">
        <v>71</v>
      </c>
      <c r="S9" s="363" t="s">
        <v>72</v>
      </c>
      <c r="T9" s="362" t="s">
        <v>71</v>
      </c>
      <c r="U9" s="363" t="s">
        <v>72</v>
      </c>
      <c r="V9" s="362" t="s">
        <v>71</v>
      </c>
      <c r="W9" s="363" t="s">
        <v>72</v>
      </c>
    </row>
    <row r="10" spans="1:23 16384:16384" s="361" customFormat="1" ht="27.75" customHeight="1" thickBot="1" x14ac:dyDescent="0.4">
      <c r="B10" s="371"/>
      <c r="C10" s="372" t="s">
        <v>1</v>
      </c>
      <c r="D10" s="373">
        <f>D11+D42+D126+D135+D148+D174+D270</f>
        <v>109975479.02660878</v>
      </c>
      <c r="E10" s="374"/>
      <c r="F10" s="375"/>
      <c r="G10" s="376">
        <f>SUM(G11,G42,G126,G135,G148,G174,G270)</f>
        <v>1</v>
      </c>
      <c r="H10" s="377">
        <f t="shared" ref="H10:W10" si="1">H11*$G$11+H42*$G$42+H126*$G$126+H135*$G$135+H148*$G$148+H174*$G$174+H270*$G$270</f>
        <v>6.5288737071657402E-2</v>
      </c>
      <c r="I10" s="378">
        <f t="shared" si="1"/>
        <v>0.21380126286177698</v>
      </c>
      <c r="J10" s="377">
        <f t="shared" si="1"/>
        <v>4.9357078432367675E-2</v>
      </c>
      <c r="K10" s="378">
        <f t="shared" si="1"/>
        <v>0.2631563917640134</v>
      </c>
      <c r="L10" s="377">
        <f t="shared" si="1"/>
        <v>7.7322448902344076E-2</v>
      </c>
      <c r="M10" s="378">
        <f t="shared" si="1"/>
        <v>0.34047884066635753</v>
      </c>
      <c r="N10" s="377">
        <f t="shared" si="1"/>
        <v>8.5584958721041021E-2</v>
      </c>
      <c r="O10" s="378">
        <f t="shared" si="1"/>
        <v>0.42606379938739852</v>
      </c>
      <c r="P10" s="377">
        <f t="shared" si="1"/>
        <v>9.7177667657232056E-2</v>
      </c>
      <c r="Q10" s="378">
        <f t="shared" si="1"/>
        <v>0.52324146704463059</v>
      </c>
      <c r="R10" s="377">
        <f t="shared" si="1"/>
        <v>0.1582709084846402</v>
      </c>
      <c r="S10" s="378">
        <f t="shared" si="1"/>
        <v>0.68151237552927069</v>
      </c>
      <c r="T10" s="377">
        <f t="shared" si="1"/>
        <v>0.17023625268884418</v>
      </c>
      <c r="U10" s="378">
        <f t="shared" si="1"/>
        <v>0.85174862821811492</v>
      </c>
      <c r="V10" s="377">
        <f t="shared" si="1"/>
        <v>0.14825197517767813</v>
      </c>
      <c r="W10" s="378">
        <f t="shared" si="1"/>
        <v>1.0000006033957931</v>
      </c>
      <c r="XFD10" s="361">
        <f>(M10-K10)*100</f>
        <v>7.732244890234413</v>
      </c>
    </row>
    <row r="11" spans="1:23 16384:16384" s="39" customFormat="1" ht="27.9" customHeight="1" thickBot="1" x14ac:dyDescent="0.4">
      <c r="B11" s="379" t="s">
        <v>94</v>
      </c>
      <c r="C11" s="413" t="s">
        <v>106</v>
      </c>
      <c r="D11" s="380">
        <f>SUM(D12:D41)</f>
        <v>17789247.248759236</v>
      </c>
      <c r="E11" s="394">
        <f>SUM(E12:E41)</f>
        <v>0.99999999999999989</v>
      </c>
      <c r="F11" s="395"/>
      <c r="G11" s="396">
        <f>D11/$D$279</f>
        <v>0.16175648795723901</v>
      </c>
      <c r="H11" s="590">
        <v>0.21720788896270804</v>
      </c>
      <c r="I11" s="591">
        <v>0.23601138711575614</v>
      </c>
      <c r="J11" s="403">
        <f t="shared" ref="J11:L11" si="2">SUMPRODUCT(J12:J41,$E$12:$E$41)</f>
        <v>8.4426435325395094E-2</v>
      </c>
      <c r="K11" s="404">
        <f t="shared" si="2"/>
        <v>0.3204257701880649</v>
      </c>
      <c r="L11" s="403">
        <f t="shared" si="2"/>
        <v>0.12533323867538734</v>
      </c>
      <c r="M11" s="404">
        <f t="shared" ref="M11" si="3">L11+K11</f>
        <v>0.44575900886345221</v>
      </c>
      <c r="N11" s="403">
        <f t="shared" ref="N11" si="4">SUMPRODUCT(N12:N41,$E$12:$E$41)</f>
        <v>7.8570707972478754E-2</v>
      </c>
      <c r="O11" s="404">
        <f t="shared" ref="O11" si="5">N11+M11</f>
        <v>0.52432971683593099</v>
      </c>
      <c r="P11" s="403">
        <f t="shared" ref="P11" si="6">SUMPRODUCT(P12:P41,$E$12:$E$41)</f>
        <v>7.2907507229232657E-2</v>
      </c>
      <c r="Q11" s="404">
        <f t="shared" ref="Q11" si="7">P11+O11</f>
        <v>0.59723722406516366</v>
      </c>
      <c r="R11" s="403">
        <f t="shared" ref="R11" si="8">SUMPRODUCT(R12:R41,$E$12:$E$41)</f>
        <v>0.12738812248332526</v>
      </c>
      <c r="S11" s="404">
        <f t="shared" ref="S11" si="9">R11+Q11</f>
        <v>0.72462534654848887</v>
      </c>
      <c r="T11" s="403">
        <f t="shared" ref="T11" si="10">SUMPRODUCT(T12:T41,$E$12:$E$41)</f>
        <v>0.16792279402991375</v>
      </c>
      <c r="U11" s="404">
        <f t="shared" ref="U11" si="11">T11+S11</f>
        <v>0.89254814057840259</v>
      </c>
      <c r="V11" s="403">
        <f t="shared" ref="V11" si="12">SUMPRODUCT(V12:V41,$E$12:$E$41)</f>
        <v>0.10745185942159739</v>
      </c>
      <c r="W11" s="404">
        <f t="shared" ref="W11" si="13">V11+U11</f>
        <v>1</v>
      </c>
    </row>
    <row r="12" spans="1:23 16384:16384" s="27" customFormat="1" ht="27.9" customHeight="1" outlineLevel="1" x14ac:dyDescent="0.35">
      <c r="B12" s="367">
        <v>1</v>
      </c>
      <c r="C12" s="353" t="s">
        <v>174</v>
      </c>
      <c r="D12" s="406">
        <v>3653399.068</v>
      </c>
      <c r="E12" s="407">
        <f>D12/$D$11</f>
        <v>0.20537120075470405</v>
      </c>
      <c r="F12" s="408">
        <f t="shared" ref="F12:F41" si="14">W12</f>
        <v>1</v>
      </c>
      <c r="G12" s="409">
        <f>D12/$D$279</f>
        <v>3.3220124161642009E-2</v>
      </c>
      <c r="H12" s="342"/>
      <c r="I12" s="340">
        <v>8.6999999999999994E-2</v>
      </c>
      <c r="J12" s="341"/>
      <c r="K12" s="340">
        <v>8.6999999999999994E-2</v>
      </c>
      <c r="L12" s="341"/>
      <c r="M12" s="340">
        <v>8.6999999999999994E-2</v>
      </c>
      <c r="N12" s="341"/>
      <c r="O12" s="340">
        <v>8.6999999999999994E-2</v>
      </c>
      <c r="P12" s="341"/>
      <c r="Q12" s="340">
        <v>8.6999999999999994E-2</v>
      </c>
      <c r="R12" s="341">
        <v>0.33</v>
      </c>
      <c r="S12" s="340">
        <v>0.41700000000000004</v>
      </c>
      <c r="T12" s="341">
        <v>0.33</v>
      </c>
      <c r="U12" s="340">
        <v>0.74700000000000011</v>
      </c>
      <c r="V12" s="342">
        <v>0.253</v>
      </c>
      <c r="W12" s="343">
        <v>1</v>
      </c>
    </row>
    <row r="13" spans="1:23 16384:16384" s="27" customFormat="1" ht="27.9" customHeight="1" outlineLevel="1" x14ac:dyDescent="0.35">
      <c r="B13" s="368">
        <v>2</v>
      </c>
      <c r="C13" s="354" t="s">
        <v>82</v>
      </c>
      <c r="D13" s="381">
        <v>495743.29119999998</v>
      </c>
      <c r="E13" s="410">
        <f>D13/$D$11</f>
        <v>2.7867581144254267E-2</v>
      </c>
      <c r="F13" s="383">
        <f t="shared" si="14"/>
        <v>1</v>
      </c>
      <c r="G13" s="411">
        <f>D13/$D$279</f>
        <v>4.5077620537579462E-3</v>
      </c>
      <c r="H13" s="346"/>
      <c r="I13" s="344"/>
      <c r="J13" s="345"/>
      <c r="K13" s="344">
        <v>0</v>
      </c>
      <c r="L13" s="345"/>
      <c r="M13" s="344">
        <v>0</v>
      </c>
      <c r="N13" s="345"/>
      <c r="O13" s="344">
        <v>0</v>
      </c>
      <c r="P13" s="345"/>
      <c r="Q13" s="344"/>
      <c r="R13" s="345">
        <v>0.33</v>
      </c>
      <c r="S13" s="344">
        <v>0.33</v>
      </c>
      <c r="T13" s="345">
        <v>0.33</v>
      </c>
      <c r="U13" s="344">
        <v>0.66</v>
      </c>
      <c r="V13" s="346">
        <v>0.34</v>
      </c>
      <c r="W13" s="347">
        <v>1</v>
      </c>
    </row>
    <row r="14" spans="1:23 16384:16384" s="27" customFormat="1" ht="27.9" customHeight="1" outlineLevel="1" collapsed="1" x14ac:dyDescent="0.35">
      <c r="B14" s="368">
        <v>3</v>
      </c>
      <c r="C14" s="348" t="s">
        <v>59</v>
      </c>
      <c r="D14" s="381">
        <v>3523173.3619599999</v>
      </c>
      <c r="E14" s="382"/>
      <c r="F14" s="383">
        <f t="shared" si="14"/>
        <v>1</v>
      </c>
      <c r="G14" s="384">
        <f>D14/$D$279</f>
        <v>3.203599014201667E-2</v>
      </c>
      <c r="H14" s="351">
        <f>SUMPRODUCT(H15:H30,$E$15:$E$30)/SUM($E$15:$E$30)</f>
        <v>4.2188046749227111E-2</v>
      </c>
      <c r="I14" s="349">
        <f>SUMPRODUCT(I15:I30,$E$15:$E$30)/SUM($E$15:$E$30)</f>
        <v>4.2188046749227111E-2</v>
      </c>
      <c r="J14" s="350">
        <f>SUMPRODUCT(J15:J30,$E$15:$E$30)/SUM($E$15:$E$30)</f>
        <v>9.3092960456120699E-2</v>
      </c>
      <c r="K14" s="349">
        <f t="shared" ref="K14:W44" si="15">J14+I14</f>
        <v>0.1352810072053478</v>
      </c>
      <c r="L14" s="350">
        <f>SUMPRODUCT(L15:L30,$E$15:$E$30)/SUM($E$15:$E$30)</f>
        <v>0.11040897120333544</v>
      </c>
      <c r="M14" s="349">
        <f t="shared" si="15"/>
        <v>0.24568997840868323</v>
      </c>
      <c r="N14" s="350">
        <f>SUMPRODUCT(N15:N30,$E$15:$E$30)/SUM($E$15:$E$30)</f>
        <v>0.14437940960901693</v>
      </c>
      <c r="O14" s="349">
        <f t="shared" si="15"/>
        <v>0.39006938801770019</v>
      </c>
      <c r="P14" s="350">
        <f>SUMPRODUCT(P15:P30,$E$15:$E$30)/SUM($E$15:$E$30)</f>
        <v>0.20136066077098555</v>
      </c>
      <c r="Q14" s="349">
        <f t="shared" si="15"/>
        <v>0.59143004878868577</v>
      </c>
      <c r="R14" s="350">
        <f t="shared" ref="R14:W14" si="16">SUMPRODUCT(R15:R30,$E$15:$E$30)/SUM($E$15:$E$30)</f>
        <v>0.13400980541137519</v>
      </c>
      <c r="S14" s="349">
        <f t="shared" si="16"/>
        <v>0.72543985420006096</v>
      </c>
      <c r="T14" s="350">
        <f t="shared" si="16"/>
        <v>8.5322561972360031E-2</v>
      </c>
      <c r="U14" s="349">
        <f t="shared" si="16"/>
        <v>0.81076241617242095</v>
      </c>
      <c r="V14" s="351">
        <f t="shared" si="16"/>
        <v>0.18923758382757938</v>
      </c>
      <c r="W14" s="352">
        <f t="shared" si="16"/>
        <v>1</v>
      </c>
    </row>
    <row r="15" spans="1:23 16384:16384" s="27" customFormat="1" ht="27.9" hidden="1" customHeight="1" outlineLevel="2" x14ac:dyDescent="0.35">
      <c r="B15" s="369" t="s">
        <v>10</v>
      </c>
      <c r="C15" s="339" t="s">
        <v>175</v>
      </c>
      <c r="D15" s="385"/>
      <c r="E15" s="386">
        <v>1.6661994575440715E-2</v>
      </c>
      <c r="F15" s="387">
        <f t="shared" si="14"/>
        <v>1</v>
      </c>
      <c r="G15" s="388"/>
      <c r="H15" s="338"/>
      <c r="I15" s="335">
        <f t="shared" ref="I15:W30" si="17">G15+H15</f>
        <v>0</v>
      </c>
      <c r="J15" s="336"/>
      <c r="K15" s="335">
        <f t="shared" si="17"/>
        <v>0</v>
      </c>
      <c r="L15" s="336"/>
      <c r="M15" s="335">
        <f t="shared" si="17"/>
        <v>0</v>
      </c>
      <c r="N15" s="336"/>
      <c r="O15" s="335">
        <f t="shared" si="17"/>
        <v>0</v>
      </c>
      <c r="P15" s="336"/>
      <c r="Q15" s="335">
        <f t="shared" si="17"/>
        <v>0</v>
      </c>
      <c r="R15" s="336"/>
      <c r="S15" s="335">
        <f t="shared" si="17"/>
        <v>0</v>
      </c>
      <c r="T15" s="336"/>
      <c r="U15" s="335">
        <f t="shared" si="17"/>
        <v>0</v>
      </c>
      <c r="V15" s="338">
        <v>1</v>
      </c>
      <c r="W15" s="337">
        <f t="shared" si="17"/>
        <v>1</v>
      </c>
    </row>
    <row r="16" spans="1:23 16384:16384" s="27" customFormat="1" ht="27.9" hidden="1" customHeight="1" outlineLevel="2" x14ac:dyDescent="0.35">
      <c r="B16" s="369" t="s">
        <v>11</v>
      </c>
      <c r="C16" s="334" t="s">
        <v>429</v>
      </c>
      <c r="D16" s="385"/>
      <c r="E16" s="386">
        <v>0.10154461756249933</v>
      </c>
      <c r="F16" s="387">
        <f t="shared" si="14"/>
        <v>1</v>
      </c>
      <c r="G16" s="388"/>
      <c r="H16" s="338"/>
      <c r="I16" s="335">
        <f t="shared" si="17"/>
        <v>0</v>
      </c>
      <c r="J16" s="336">
        <v>0.125</v>
      </c>
      <c r="K16" s="335">
        <f t="shared" si="17"/>
        <v>0.125</v>
      </c>
      <c r="L16" s="336">
        <v>0.125</v>
      </c>
      <c r="M16" s="335">
        <f t="shared" si="17"/>
        <v>0.25</v>
      </c>
      <c r="N16" s="336">
        <v>0.15</v>
      </c>
      <c r="O16" s="335">
        <f t="shared" si="17"/>
        <v>0.4</v>
      </c>
      <c r="P16" s="336">
        <v>0.22500000000000001</v>
      </c>
      <c r="Q16" s="335">
        <f t="shared" si="17"/>
        <v>0.625</v>
      </c>
      <c r="R16" s="336">
        <v>0.125</v>
      </c>
      <c r="S16" s="335">
        <f t="shared" si="17"/>
        <v>0.75</v>
      </c>
      <c r="T16" s="336">
        <v>4.4999999999999998E-2</v>
      </c>
      <c r="U16" s="335">
        <f t="shared" si="17"/>
        <v>0.79500000000000004</v>
      </c>
      <c r="V16" s="338">
        <v>0.20499999999999999</v>
      </c>
      <c r="W16" s="337">
        <f t="shared" si="17"/>
        <v>1</v>
      </c>
    </row>
    <row r="17" spans="2:23" s="27" customFormat="1" ht="27.9" hidden="1" customHeight="1" outlineLevel="2" x14ac:dyDescent="0.35">
      <c r="B17" s="369" t="s">
        <v>12</v>
      </c>
      <c r="C17" s="334" t="s">
        <v>430</v>
      </c>
      <c r="D17" s="385"/>
      <c r="E17" s="386">
        <v>1.3231330933152159E-2</v>
      </c>
      <c r="F17" s="387">
        <f t="shared" si="14"/>
        <v>1</v>
      </c>
      <c r="G17" s="388"/>
      <c r="H17" s="338">
        <v>0</v>
      </c>
      <c r="I17" s="335">
        <f t="shared" si="17"/>
        <v>0</v>
      </c>
      <c r="J17" s="336">
        <v>0</v>
      </c>
      <c r="K17" s="335">
        <f t="shared" si="17"/>
        <v>0</v>
      </c>
      <c r="L17" s="336">
        <v>0.2</v>
      </c>
      <c r="M17" s="335">
        <f t="shared" si="17"/>
        <v>0.2</v>
      </c>
      <c r="N17" s="336">
        <v>0.3</v>
      </c>
      <c r="O17" s="335">
        <f t="shared" si="17"/>
        <v>0.5</v>
      </c>
      <c r="P17" s="336">
        <v>0.3</v>
      </c>
      <c r="Q17" s="335">
        <f t="shared" si="17"/>
        <v>0.8</v>
      </c>
      <c r="R17" s="336">
        <v>0.2</v>
      </c>
      <c r="S17" s="335">
        <f t="shared" si="17"/>
        <v>1</v>
      </c>
      <c r="T17" s="336"/>
      <c r="U17" s="335">
        <f t="shared" si="17"/>
        <v>1</v>
      </c>
      <c r="V17" s="338"/>
      <c r="W17" s="337">
        <f t="shared" si="17"/>
        <v>1</v>
      </c>
    </row>
    <row r="18" spans="2:23" s="27" customFormat="1" ht="27.9" hidden="1" customHeight="1" outlineLevel="2" x14ac:dyDescent="0.35">
      <c r="B18" s="369" t="s">
        <v>13</v>
      </c>
      <c r="C18" s="334" t="s">
        <v>431</v>
      </c>
      <c r="D18" s="385"/>
      <c r="E18" s="386">
        <v>1.67107467136213E-3</v>
      </c>
      <c r="F18" s="387"/>
      <c r="G18" s="388"/>
      <c r="H18" s="338">
        <v>1</v>
      </c>
      <c r="I18" s="335">
        <f>H18</f>
        <v>1</v>
      </c>
      <c r="J18" s="336">
        <v>0</v>
      </c>
      <c r="K18" s="335">
        <f t="shared" si="17"/>
        <v>1</v>
      </c>
      <c r="L18" s="336"/>
      <c r="M18" s="335">
        <f t="shared" si="17"/>
        <v>1</v>
      </c>
      <c r="N18" s="336"/>
      <c r="O18" s="335">
        <f t="shared" si="17"/>
        <v>1</v>
      </c>
      <c r="P18" s="336"/>
      <c r="Q18" s="335">
        <f t="shared" si="17"/>
        <v>1</v>
      </c>
      <c r="R18" s="336"/>
      <c r="S18" s="335">
        <f t="shared" si="17"/>
        <v>1</v>
      </c>
      <c r="T18" s="336"/>
      <c r="U18" s="335">
        <f t="shared" si="17"/>
        <v>1</v>
      </c>
      <c r="V18" s="338"/>
      <c r="W18" s="337">
        <f t="shared" si="17"/>
        <v>1</v>
      </c>
    </row>
    <row r="19" spans="2:23" s="27" customFormat="1" ht="27.9" hidden="1" customHeight="1" outlineLevel="2" x14ac:dyDescent="0.35">
      <c r="B19" s="369" t="s">
        <v>14</v>
      </c>
      <c r="C19" s="334" t="s">
        <v>432</v>
      </c>
      <c r="D19" s="385"/>
      <c r="E19" s="386">
        <v>6.68429868544852E-3</v>
      </c>
      <c r="F19" s="387"/>
      <c r="G19" s="388"/>
      <c r="H19" s="338">
        <v>1</v>
      </c>
      <c r="I19" s="335">
        <f>H19</f>
        <v>1</v>
      </c>
      <c r="J19" s="336"/>
      <c r="K19" s="335">
        <f t="shared" si="17"/>
        <v>1</v>
      </c>
      <c r="L19" s="336"/>
      <c r="M19" s="335">
        <f t="shared" si="17"/>
        <v>1</v>
      </c>
      <c r="N19" s="336"/>
      <c r="O19" s="335">
        <f t="shared" si="17"/>
        <v>1</v>
      </c>
      <c r="P19" s="336"/>
      <c r="Q19" s="335">
        <f t="shared" si="17"/>
        <v>1</v>
      </c>
      <c r="R19" s="336"/>
      <c r="S19" s="335">
        <f t="shared" si="17"/>
        <v>1</v>
      </c>
      <c r="T19" s="336"/>
      <c r="U19" s="335">
        <f t="shared" si="17"/>
        <v>1</v>
      </c>
      <c r="V19" s="338"/>
      <c r="W19" s="337">
        <f t="shared" si="17"/>
        <v>1</v>
      </c>
    </row>
    <row r="20" spans="2:23" s="27" customFormat="1" ht="27.9" hidden="1" customHeight="1" outlineLevel="2" x14ac:dyDescent="0.35">
      <c r="B20" s="369" t="s">
        <v>83</v>
      </c>
      <c r="C20" s="334" t="s">
        <v>433</v>
      </c>
      <c r="D20" s="385"/>
      <c r="E20" s="386">
        <v>8.3553733568106497E-3</v>
      </c>
      <c r="F20" s="387"/>
      <c r="G20" s="388"/>
      <c r="H20" s="338">
        <v>0</v>
      </c>
      <c r="I20" s="335">
        <f t="shared" ref="I20:I30" si="18">H20</f>
        <v>0</v>
      </c>
      <c r="J20" s="336">
        <v>0.5</v>
      </c>
      <c r="K20" s="335">
        <f t="shared" si="17"/>
        <v>0.5</v>
      </c>
      <c r="L20" s="336">
        <v>0.5</v>
      </c>
      <c r="M20" s="335">
        <f t="shared" si="17"/>
        <v>1</v>
      </c>
      <c r="N20" s="336"/>
      <c r="O20" s="335">
        <f t="shared" si="17"/>
        <v>1</v>
      </c>
      <c r="P20" s="336"/>
      <c r="Q20" s="335">
        <f t="shared" si="17"/>
        <v>1</v>
      </c>
      <c r="R20" s="336"/>
      <c r="S20" s="335">
        <f t="shared" si="17"/>
        <v>1</v>
      </c>
      <c r="T20" s="336"/>
      <c r="U20" s="335">
        <f t="shared" si="17"/>
        <v>1</v>
      </c>
      <c r="V20" s="338"/>
      <c r="W20" s="337">
        <f t="shared" si="17"/>
        <v>1</v>
      </c>
    </row>
    <row r="21" spans="2:23" s="27" customFormat="1" ht="27.9" hidden="1" customHeight="1" outlineLevel="2" x14ac:dyDescent="0.35">
      <c r="B21" s="369" t="s">
        <v>84</v>
      </c>
      <c r="C21" s="334" t="s">
        <v>176</v>
      </c>
      <c r="D21" s="385"/>
      <c r="E21" s="386">
        <v>7.8318234184820527E-3</v>
      </c>
      <c r="F21" s="387"/>
      <c r="G21" s="388"/>
      <c r="H21" s="338">
        <v>0</v>
      </c>
      <c r="I21" s="335">
        <f t="shared" si="18"/>
        <v>0</v>
      </c>
      <c r="J21" s="336">
        <v>0.2</v>
      </c>
      <c r="K21" s="335">
        <f t="shared" si="17"/>
        <v>0.2</v>
      </c>
      <c r="L21" s="336">
        <v>0.3</v>
      </c>
      <c r="M21" s="335">
        <f t="shared" si="17"/>
        <v>0.5</v>
      </c>
      <c r="N21" s="336">
        <v>0.5</v>
      </c>
      <c r="O21" s="335">
        <f t="shared" si="17"/>
        <v>1</v>
      </c>
      <c r="P21" s="336"/>
      <c r="Q21" s="335">
        <f t="shared" si="17"/>
        <v>1</v>
      </c>
      <c r="R21" s="336"/>
      <c r="S21" s="335">
        <f t="shared" si="17"/>
        <v>1</v>
      </c>
      <c r="T21" s="336"/>
      <c r="U21" s="335">
        <f t="shared" si="17"/>
        <v>1</v>
      </c>
      <c r="V21" s="338"/>
      <c r="W21" s="337">
        <f t="shared" si="17"/>
        <v>1</v>
      </c>
    </row>
    <row r="22" spans="2:23" s="27" customFormat="1" ht="27.9" hidden="1" customHeight="1" outlineLevel="2" x14ac:dyDescent="0.35">
      <c r="B22" s="369" t="s">
        <v>85</v>
      </c>
      <c r="C22" s="334" t="s">
        <v>177</v>
      </c>
      <c r="D22" s="385"/>
      <c r="E22" s="386">
        <v>1.2243132323386582E-3</v>
      </c>
      <c r="F22" s="387">
        <f>W17</f>
        <v>1</v>
      </c>
      <c r="G22" s="388"/>
      <c r="H22" s="338">
        <v>0</v>
      </c>
      <c r="I22" s="335">
        <f t="shared" si="18"/>
        <v>0</v>
      </c>
      <c r="J22" s="336">
        <v>0</v>
      </c>
      <c r="K22" s="335">
        <f t="shared" si="17"/>
        <v>0</v>
      </c>
      <c r="L22" s="336"/>
      <c r="M22" s="335">
        <f t="shared" si="17"/>
        <v>0</v>
      </c>
      <c r="N22" s="336">
        <v>0.6</v>
      </c>
      <c r="O22" s="335">
        <f t="shared" si="17"/>
        <v>0.6</v>
      </c>
      <c r="P22" s="336">
        <v>0.4</v>
      </c>
      <c r="Q22" s="335">
        <f t="shared" si="17"/>
        <v>1</v>
      </c>
      <c r="R22" s="336"/>
      <c r="S22" s="335">
        <f t="shared" si="17"/>
        <v>1</v>
      </c>
      <c r="T22" s="336"/>
      <c r="U22" s="335">
        <f t="shared" si="17"/>
        <v>1</v>
      </c>
      <c r="V22" s="338"/>
      <c r="W22" s="337">
        <f t="shared" si="17"/>
        <v>1</v>
      </c>
    </row>
    <row r="23" spans="2:23" s="27" customFormat="1" ht="27.9" hidden="1" customHeight="1" outlineLevel="2" x14ac:dyDescent="0.35">
      <c r="B23" s="369" t="s">
        <v>86</v>
      </c>
      <c r="C23" s="334" t="s">
        <v>434</v>
      </c>
      <c r="D23" s="385"/>
      <c r="E23" s="386">
        <v>1.3360305957666476E-3</v>
      </c>
      <c r="F23" s="387">
        <f>M23</f>
        <v>0</v>
      </c>
      <c r="G23" s="388"/>
      <c r="H23" s="338">
        <v>0</v>
      </c>
      <c r="I23" s="335">
        <f t="shared" si="18"/>
        <v>0</v>
      </c>
      <c r="J23" s="336">
        <v>0</v>
      </c>
      <c r="K23" s="335">
        <f t="shared" si="17"/>
        <v>0</v>
      </c>
      <c r="L23" s="336"/>
      <c r="M23" s="335">
        <f t="shared" si="17"/>
        <v>0</v>
      </c>
      <c r="N23" s="336">
        <v>0.7</v>
      </c>
      <c r="O23" s="335">
        <f t="shared" si="17"/>
        <v>0.7</v>
      </c>
      <c r="P23" s="336">
        <v>0.3</v>
      </c>
      <c r="Q23" s="335">
        <f t="shared" si="17"/>
        <v>1</v>
      </c>
      <c r="R23" s="336"/>
      <c r="S23" s="335">
        <f t="shared" si="17"/>
        <v>1</v>
      </c>
      <c r="T23" s="336">
        <f>T22</f>
        <v>0</v>
      </c>
      <c r="U23" s="335">
        <f t="shared" si="17"/>
        <v>1</v>
      </c>
      <c r="V23" s="338">
        <f>V22</f>
        <v>0</v>
      </c>
      <c r="W23" s="337">
        <f t="shared" si="17"/>
        <v>1</v>
      </c>
    </row>
    <row r="24" spans="2:23" s="27" customFormat="1" ht="27.9" hidden="1" customHeight="1" outlineLevel="2" x14ac:dyDescent="0.35">
      <c r="B24" s="369" t="s">
        <v>87</v>
      </c>
      <c r="C24" s="334" t="s">
        <v>435</v>
      </c>
      <c r="D24" s="385"/>
      <c r="E24" s="386">
        <v>1.3680694668908742E-4</v>
      </c>
      <c r="F24" s="387">
        <f>M24</f>
        <v>0</v>
      </c>
      <c r="G24" s="388"/>
      <c r="H24" s="338">
        <v>0</v>
      </c>
      <c r="I24" s="335">
        <f t="shared" si="18"/>
        <v>0</v>
      </c>
      <c r="J24" s="336">
        <v>0</v>
      </c>
      <c r="K24" s="335">
        <f t="shared" si="17"/>
        <v>0</v>
      </c>
      <c r="L24" s="336"/>
      <c r="M24" s="335">
        <f t="shared" si="17"/>
        <v>0</v>
      </c>
      <c r="N24" s="336"/>
      <c r="O24" s="335">
        <f t="shared" si="17"/>
        <v>0</v>
      </c>
      <c r="P24" s="336"/>
      <c r="Q24" s="335">
        <f t="shared" si="17"/>
        <v>0</v>
      </c>
      <c r="R24" s="336">
        <v>0.25</v>
      </c>
      <c r="S24" s="335">
        <f t="shared" si="17"/>
        <v>0.25</v>
      </c>
      <c r="T24" s="336">
        <v>0.75</v>
      </c>
      <c r="U24" s="335">
        <f t="shared" si="17"/>
        <v>1</v>
      </c>
      <c r="V24" s="338"/>
      <c r="W24" s="337">
        <f t="shared" si="17"/>
        <v>1</v>
      </c>
    </row>
    <row r="25" spans="2:23" s="27" customFormat="1" ht="27.9" hidden="1" customHeight="1" outlineLevel="2" x14ac:dyDescent="0.35">
      <c r="B25" s="369" t="s">
        <v>88</v>
      </c>
      <c r="C25" s="334" t="s">
        <v>178</v>
      </c>
      <c r="D25" s="385"/>
      <c r="E25" s="386">
        <v>7.3320679158640264E-3</v>
      </c>
      <c r="F25" s="387">
        <f>M25</f>
        <v>0</v>
      </c>
      <c r="G25" s="388"/>
      <c r="H25" s="338">
        <v>0</v>
      </c>
      <c r="I25" s="335">
        <f t="shared" si="18"/>
        <v>0</v>
      </c>
      <c r="J25" s="336">
        <v>0</v>
      </c>
      <c r="K25" s="335">
        <f t="shared" si="17"/>
        <v>0</v>
      </c>
      <c r="L25" s="336"/>
      <c r="M25" s="335">
        <f t="shared" si="17"/>
        <v>0</v>
      </c>
      <c r="N25" s="336"/>
      <c r="O25" s="335">
        <f t="shared" si="17"/>
        <v>0</v>
      </c>
      <c r="P25" s="336"/>
      <c r="Q25" s="335">
        <f t="shared" si="17"/>
        <v>0</v>
      </c>
      <c r="R25" s="336">
        <v>0.75700000000000001</v>
      </c>
      <c r="S25" s="335">
        <f t="shared" si="17"/>
        <v>0.75700000000000001</v>
      </c>
      <c r="T25" s="336">
        <v>0.24299999999999999</v>
      </c>
      <c r="U25" s="335">
        <f t="shared" si="17"/>
        <v>1</v>
      </c>
      <c r="V25" s="338"/>
      <c r="W25" s="337">
        <f t="shared" si="17"/>
        <v>1</v>
      </c>
    </row>
    <row r="26" spans="2:23" s="27" customFormat="1" ht="27.9" hidden="1" customHeight="1" outlineLevel="2" x14ac:dyDescent="0.35">
      <c r="B26" s="369" t="s">
        <v>121</v>
      </c>
      <c r="C26" s="334" t="s">
        <v>179</v>
      </c>
      <c r="D26" s="385"/>
      <c r="E26" s="386">
        <v>6.210327489135639E-3</v>
      </c>
      <c r="F26" s="387">
        <f>Q26</f>
        <v>0</v>
      </c>
      <c r="G26" s="388"/>
      <c r="H26" s="338">
        <v>0</v>
      </c>
      <c r="I26" s="335">
        <f t="shared" si="18"/>
        <v>0</v>
      </c>
      <c r="J26" s="336">
        <v>0</v>
      </c>
      <c r="K26" s="335">
        <f t="shared" si="17"/>
        <v>0</v>
      </c>
      <c r="L26" s="336"/>
      <c r="M26" s="335">
        <f t="shared" si="17"/>
        <v>0</v>
      </c>
      <c r="N26" s="336"/>
      <c r="O26" s="335">
        <f t="shared" si="17"/>
        <v>0</v>
      </c>
      <c r="P26" s="336"/>
      <c r="Q26" s="335">
        <f t="shared" si="17"/>
        <v>0</v>
      </c>
      <c r="R26" s="336"/>
      <c r="S26" s="335">
        <f t="shared" si="17"/>
        <v>0</v>
      </c>
      <c r="T26" s="336">
        <v>1</v>
      </c>
      <c r="U26" s="335">
        <f t="shared" si="17"/>
        <v>1</v>
      </c>
      <c r="V26" s="338"/>
      <c r="W26" s="337">
        <f t="shared" si="17"/>
        <v>1</v>
      </c>
    </row>
    <row r="27" spans="2:23" s="27" customFormat="1" ht="27.9" hidden="1" customHeight="1" outlineLevel="2" x14ac:dyDescent="0.35">
      <c r="B27" s="369" t="s">
        <v>439</v>
      </c>
      <c r="C27" s="334" t="s">
        <v>180</v>
      </c>
      <c r="D27" s="385"/>
      <c r="E27" s="386">
        <v>3.1051651161829113E-4</v>
      </c>
      <c r="F27" s="387">
        <f>Q27</f>
        <v>0</v>
      </c>
      <c r="G27" s="388"/>
      <c r="H27" s="338">
        <v>0</v>
      </c>
      <c r="I27" s="335">
        <f t="shared" si="18"/>
        <v>0</v>
      </c>
      <c r="J27" s="336">
        <v>0</v>
      </c>
      <c r="K27" s="335">
        <f t="shared" si="17"/>
        <v>0</v>
      </c>
      <c r="L27" s="336"/>
      <c r="M27" s="335">
        <f t="shared" si="17"/>
        <v>0</v>
      </c>
      <c r="N27" s="336"/>
      <c r="O27" s="335">
        <f t="shared" si="17"/>
        <v>0</v>
      </c>
      <c r="P27" s="336"/>
      <c r="Q27" s="335">
        <f t="shared" si="17"/>
        <v>0</v>
      </c>
      <c r="R27" s="336"/>
      <c r="S27" s="335">
        <f t="shared" si="17"/>
        <v>0</v>
      </c>
      <c r="T27" s="336">
        <v>1</v>
      </c>
      <c r="U27" s="335">
        <f t="shared" si="17"/>
        <v>1</v>
      </c>
      <c r="V27" s="338"/>
      <c r="W27" s="337">
        <f t="shared" si="17"/>
        <v>1</v>
      </c>
    </row>
    <row r="28" spans="2:23" s="27" customFormat="1" ht="27.9" hidden="1" customHeight="1" outlineLevel="2" x14ac:dyDescent="0.35">
      <c r="B28" s="369" t="s">
        <v>440</v>
      </c>
      <c r="C28" s="334" t="s">
        <v>436</v>
      </c>
      <c r="D28" s="385"/>
      <c r="E28" s="386">
        <v>3.8439924435121607E-3</v>
      </c>
      <c r="F28" s="387">
        <f>Q28</f>
        <v>0.45500000000000002</v>
      </c>
      <c r="G28" s="388"/>
      <c r="H28" s="338">
        <v>0</v>
      </c>
      <c r="I28" s="335">
        <f t="shared" si="18"/>
        <v>0</v>
      </c>
      <c r="J28" s="336">
        <v>0</v>
      </c>
      <c r="K28" s="335">
        <f t="shared" si="17"/>
        <v>0</v>
      </c>
      <c r="L28" s="336"/>
      <c r="M28" s="335">
        <f t="shared" si="17"/>
        <v>0</v>
      </c>
      <c r="N28" s="336"/>
      <c r="O28" s="335">
        <f t="shared" si="17"/>
        <v>0</v>
      </c>
      <c r="P28" s="336">
        <v>0.45500000000000002</v>
      </c>
      <c r="Q28" s="335">
        <f t="shared" si="17"/>
        <v>0.45500000000000002</v>
      </c>
      <c r="R28" s="336">
        <v>0.33339999999999997</v>
      </c>
      <c r="S28" s="335">
        <f t="shared" si="17"/>
        <v>0.78839999999999999</v>
      </c>
      <c r="T28" s="336">
        <v>0.21160000000000001</v>
      </c>
      <c r="U28" s="335">
        <f t="shared" si="17"/>
        <v>1</v>
      </c>
      <c r="V28" s="338"/>
      <c r="W28" s="337">
        <f t="shared" si="17"/>
        <v>1</v>
      </c>
    </row>
    <row r="29" spans="2:23" s="27" customFormat="1" ht="27.9" hidden="1" customHeight="1" outlineLevel="2" x14ac:dyDescent="0.35">
      <c r="B29" s="369" t="s">
        <v>441</v>
      </c>
      <c r="C29" s="334" t="s">
        <v>437</v>
      </c>
      <c r="D29" s="385"/>
      <c r="E29" s="386">
        <v>8.76336198041619E-3</v>
      </c>
      <c r="F29" s="387">
        <f t="shared" si="14"/>
        <v>1</v>
      </c>
      <c r="G29" s="388"/>
      <c r="H29" s="338">
        <v>0</v>
      </c>
      <c r="I29" s="335">
        <f t="shared" si="18"/>
        <v>0</v>
      </c>
      <c r="J29" s="336">
        <v>0</v>
      </c>
      <c r="K29" s="335">
        <f t="shared" si="17"/>
        <v>0</v>
      </c>
      <c r="L29" s="336"/>
      <c r="M29" s="335">
        <f t="shared" si="17"/>
        <v>0</v>
      </c>
      <c r="N29" s="336">
        <v>0.184</v>
      </c>
      <c r="O29" s="335">
        <f t="shared" si="17"/>
        <v>0.184</v>
      </c>
      <c r="P29" s="336">
        <v>0.6</v>
      </c>
      <c r="Q29" s="335">
        <f t="shared" si="17"/>
        <v>0.78400000000000003</v>
      </c>
      <c r="R29" s="336">
        <v>0.2</v>
      </c>
      <c r="S29" s="335">
        <f t="shared" si="17"/>
        <v>0.98399999999999999</v>
      </c>
      <c r="T29" s="336">
        <v>1.6E-2</v>
      </c>
      <c r="U29" s="335">
        <f t="shared" si="17"/>
        <v>1</v>
      </c>
      <c r="V29" s="338"/>
      <c r="W29" s="337">
        <f t="shared" si="17"/>
        <v>1</v>
      </c>
    </row>
    <row r="30" spans="2:23" s="27" customFormat="1" ht="27.9" hidden="1" customHeight="1" outlineLevel="2" x14ac:dyDescent="0.35">
      <c r="B30" s="369" t="s">
        <v>442</v>
      </c>
      <c r="C30" s="334" t="s">
        <v>438</v>
      </c>
      <c r="D30" s="385"/>
      <c r="E30" s="386">
        <v>1.2912797331321692E-2</v>
      </c>
      <c r="F30" s="387">
        <f t="shared" si="14"/>
        <v>1</v>
      </c>
      <c r="G30" s="388"/>
      <c r="H30" s="338">
        <v>0</v>
      </c>
      <c r="I30" s="335">
        <f t="shared" si="18"/>
        <v>0</v>
      </c>
      <c r="J30" s="336">
        <v>0</v>
      </c>
      <c r="K30" s="335">
        <f t="shared" si="17"/>
        <v>0</v>
      </c>
      <c r="L30" s="336"/>
      <c r="M30" s="335">
        <f t="shared" si="17"/>
        <v>0</v>
      </c>
      <c r="N30" s="336">
        <v>0.17</v>
      </c>
      <c r="O30" s="335">
        <f t="shared" si="17"/>
        <v>0.17</v>
      </c>
      <c r="P30" s="336">
        <v>0.4</v>
      </c>
      <c r="Q30" s="335">
        <f t="shared" si="17"/>
        <v>0.57000000000000006</v>
      </c>
      <c r="R30" s="336">
        <v>0.2</v>
      </c>
      <c r="S30" s="335">
        <f t="shared" si="17"/>
        <v>0.77</v>
      </c>
      <c r="T30" s="336">
        <v>0.23</v>
      </c>
      <c r="U30" s="335">
        <f t="shared" si="17"/>
        <v>1</v>
      </c>
      <c r="V30" s="338"/>
      <c r="W30" s="337">
        <f t="shared" si="17"/>
        <v>1</v>
      </c>
    </row>
    <row r="31" spans="2:23" s="27" customFormat="1" ht="27.9" customHeight="1" outlineLevel="1" collapsed="1" x14ac:dyDescent="0.35">
      <c r="B31" s="368">
        <v>4</v>
      </c>
      <c r="C31" s="348" t="s">
        <v>143</v>
      </c>
      <c r="D31" s="381">
        <v>1411105.375</v>
      </c>
      <c r="E31" s="382"/>
      <c r="F31" s="383">
        <f>W31</f>
        <v>1</v>
      </c>
      <c r="G31" s="384">
        <f>D31/$D$279</f>
        <v>1.28310909621824E-2</v>
      </c>
      <c r="H31" s="351">
        <f>SUMPRODUCT(H32:H36,$E32:$E36)/SUM($E32:$E36)</f>
        <v>0</v>
      </c>
      <c r="I31" s="349">
        <f>SUMPRODUCT(I32:I36,$E32:$E36)/SUM($E32:$E36)</f>
        <v>0</v>
      </c>
      <c r="J31" s="350">
        <f>SUMPRODUCT(J32:J36,$E32:$E36)/SUM($E32:$E36)</f>
        <v>0</v>
      </c>
      <c r="K31" s="349">
        <f t="shared" si="15"/>
        <v>0</v>
      </c>
      <c r="L31" s="350">
        <f t="shared" ref="L31" si="19">SUMPRODUCT(L32:L36,$E32:$E36)/SUM($E32:$E36)</f>
        <v>0</v>
      </c>
      <c r="M31" s="349">
        <f t="shared" si="15"/>
        <v>0</v>
      </c>
      <c r="N31" s="350">
        <f t="shared" ref="N31" si="20">SUMPRODUCT(N32:N36,$E32:$E36)/SUM($E32:$E36)</f>
        <v>0.13657167904983708</v>
      </c>
      <c r="O31" s="349">
        <f t="shared" si="15"/>
        <v>0.13657167904983708</v>
      </c>
      <c r="P31" s="350">
        <f t="shared" ref="P31" si="21">SUMPRODUCT(P32:P36,$E32:$E36)/SUM($E32:$E36)</f>
        <v>0.2197746544646958</v>
      </c>
      <c r="Q31" s="349">
        <f t="shared" si="15"/>
        <v>0.35634633351453288</v>
      </c>
      <c r="R31" s="350">
        <f t="shared" ref="R31" si="22">SUMPRODUCT(R32:R36,$E32:$E36)/SUM($E32:$E36)</f>
        <v>8.0831046296666556E-2</v>
      </c>
      <c r="S31" s="349">
        <f t="shared" si="15"/>
        <v>0.43717737981119942</v>
      </c>
      <c r="T31" s="350">
        <f t="shared" ref="T31" si="23">SUMPRODUCT(T32:T36,$E32:$E36)/SUM($E32:$E36)</f>
        <v>0.56282262018880058</v>
      </c>
      <c r="U31" s="349">
        <f t="shared" si="15"/>
        <v>1</v>
      </c>
      <c r="V31" s="351">
        <f t="shared" ref="V31" si="24">SUMPRODUCT(V32:V36,$E32:$E36)/SUM($E32:$E36)</f>
        <v>0</v>
      </c>
      <c r="W31" s="352">
        <f t="shared" si="15"/>
        <v>1</v>
      </c>
    </row>
    <row r="32" spans="2:23" s="27" customFormat="1" ht="27.9" hidden="1" customHeight="1" outlineLevel="2" x14ac:dyDescent="0.35">
      <c r="B32" s="369" t="s">
        <v>5</v>
      </c>
      <c r="C32" s="334" t="s">
        <v>181</v>
      </c>
      <c r="D32" s="385"/>
      <c r="E32" s="386">
        <f>SUM('[23]S.A.A. (Etapa 1)'!$I$52:$I$57)/100</f>
        <v>1.4353410148808248E-3</v>
      </c>
      <c r="F32" s="389">
        <f>K32</f>
        <v>0</v>
      </c>
      <c r="G32" s="388"/>
      <c r="H32" s="338"/>
      <c r="I32" s="335">
        <v>0</v>
      </c>
      <c r="J32" s="336"/>
      <c r="K32" s="335">
        <v>0</v>
      </c>
      <c r="L32" s="336"/>
      <c r="M32" s="335">
        <v>0</v>
      </c>
      <c r="N32" s="336">
        <v>1</v>
      </c>
      <c r="O32" s="335">
        <v>1</v>
      </c>
      <c r="P32" s="336"/>
      <c r="Q32" s="335">
        <v>1</v>
      </c>
      <c r="R32" s="336"/>
      <c r="S32" s="335">
        <v>1</v>
      </c>
      <c r="T32" s="336"/>
      <c r="U32" s="335">
        <v>1</v>
      </c>
      <c r="V32" s="338"/>
      <c r="W32" s="337">
        <v>1</v>
      </c>
    </row>
    <row r="33" spans="2:23 16384:16384" s="27" customFormat="1" ht="27.9" hidden="1" customHeight="1" outlineLevel="2" x14ac:dyDescent="0.35">
      <c r="B33" s="369" t="s">
        <v>6</v>
      </c>
      <c r="C33" s="334" t="s">
        <v>182</v>
      </c>
      <c r="D33" s="385"/>
      <c r="E33" s="386">
        <f>SUM('[23]S.A.A. (Etapa 1)'!$I$58:$I$66)/100</f>
        <v>3.1326675761329331E-2</v>
      </c>
      <c r="F33" s="389">
        <f>K33</f>
        <v>0</v>
      </c>
      <c r="G33" s="388"/>
      <c r="H33" s="338"/>
      <c r="I33" s="335">
        <v>0</v>
      </c>
      <c r="J33" s="336"/>
      <c r="K33" s="335">
        <v>0</v>
      </c>
      <c r="L33" s="336"/>
      <c r="M33" s="335">
        <v>0</v>
      </c>
      <c r="N33" s="336">
        <v>0.3</v>
      </c>
      <c r="O33" s="335">
        <v>0.3</v>
      </c>
      <c r="P33" s="336">
        <v>0.55649999999999999</v>
      </c>
      <c r="Q33" s="335">
        <v>0.85650000000000004</v>
      </c>
      <c r="R33" s="336">
        <v>0.14349999999999999</v>
      </c>
      <c r="S33" s="335">
        <v>1</v>
      </c>
      <c r="T33" s="336"/>
      <c r="U33" s="335">
        <v>1</v>
      </c>
      <c r="V33" s="338"/>
      <c r="W33" s="337">
        <v>1</v>
      </c>
    </row>
    <row r="34" spans="2:23 16384:16384" s="27" customFormat="1" ht="27.9" hidden="1" customHeight="1" outlineLevel="2" x14ac:dyDescent="0.35">
      <c r="B34" s="369" t="s">
        <v>7</v>
      </c>
      <c r="C34" s="334" t="s">
        <v>183</v>
      </c>
      <c r="D34" s="385"/>
      <c r="E34" s="386">
        <f>SUM('[23]S.A.A. (Etapa 1)'!$I$69/100)</f>
        <v>1.6519457843866707E-4</v>
      </c>
      <c r="F34" s="389">
        <f>Q34</f>
        <v>0</v>
      </c>
      <c r="G34" s="388"/>
      <c r="H34" s="338"/>
      <c r="I34" s="335">
        <v>0</v>
      </c>
      <c r="J34" s="336"/>
      <c r="K34" s="335">
        <v>0</v>
      </c>
      <c r="L34" s="336"/>
      <c r="M34" s="335">
        <v>0</v>
      </c>
      <c r="N34" s="336"/>
      <c r="O34" s="335">
        <v>0</v>
      </c>
      <c r="P34" s="336"/>
      <c r="Q34" s="335">
        <v>0</v>
      </c>
      <c r="R34" s="336">
        <v>0.15</v>
      </c>
      <c r="S34" s="335">
        <v>0.15</v>
      </c>
      <c r="T34" s="336">
        <v>0.85</v>
      </c>
      <c r="U34" s="335">
        <v>1</v>
      </c>
      <c r="V34" s="338"/>
      <c r="W34" s="337">
        <v>1</v>
      </c>
    </row>
    <row r="35" spans="2:23 16384:16384" s="27" customFormat="1" ht="27.9" hidden="1" customHeight="1" outlineLevel="2" x14ac:dyDescent="0.35">
      <c r="B35" s="369" t="s">
        <v>8</v>
      </c>
      <c r="C35" s="334" t="s">
        <v>184</v>
      </c>
      <c r="D35" s="385"/>
      <c r="E35" s="386">
        <f>(793.235011727898%/100)-SUM(E32:E34,E36)</f>
        <v>3.7832888743897931E-2</v>
      </c>
      <c r="F35" s="389">
        <f>Q35</f>
        <v>0</v>
      </c>
      <c r="G35" s="388"/>
      <c r="H35" s="338"/>
      <c r="I35" s="335">
        <v>0</v>
      </c>
      <c r="J35" s="336"/>
      <c r="K35" s="335">
        <v>0</v>
      </c>
      <c r="L35" s="336"/>
      <c r="M35" s="335">
        <v>0</v>
      </c>
      <c r="N35" s="336"/>
      <c r="O35" s="335">
        <v>0</v>
      </c>
      <c r="P35" s="336"/>
      <c r="Q35" s="335">
        <v>0</v>
      </c>
      <c r="R35" s="336">
        <v>0.05</v>
      </c>
      <c r="S35" s="335">
        <v>0.05</v>
      </c>
      <c r="T35" s="336">
        <v>0.95</v>
      </c>
      <c r="U35" s="335">
        <v>1</v>
      </c>
      <c r="V35" s="338"/>
      <c r="W35" s="337">
        <v>1</v>
      </c>
    </row>
    <row r="36" spans="2:23 16384:16384" s="27" customFormat="1" ht="27.9" hidden="1" customHeight="1" outlineLevel="2" x14ac:dyDescent="0.35">
      <c r="B36" s="369" t="s">
        <v>26</v>
      </c>
      <c r="C36" s="334" t="s">
        <v>185</v>
      </c>
      <c r="D36" s="385"/>
      <c r="E36" s="386">
        <f>85.6340107424305%/100</f>
        <v>8.5634010742430492E-3</v>
      </c>
      <c r="F36" s="389">
        <f>Q36</f>
        <v>0</v>
      </c>
      <c r="G36" s="388"/>
      <c r="H36" s="338"/>
      <c r="I36" s="335">
        <v>0</v>
      </c>
      <c r="J36" s="336"/>
      <c r="K36" s="335">
        <v>0</v>
      </c>
      <c r="L36" s="336"/>
      <c r="M36" s="335">
        <v>0</v>
      </c>
      <c r="N36" s="336"/>
      <c r="O36" s="335">
        <v>0</v>
      </c>
      <c r="P36" s="336"/>
      <c r="Q36" s="335">
        <v>0</v>
      </c>
      <c r="R36" s="336"/>
      <c r="S36" s="335">
        <v>0</v>
      </c>
      <c r="T36" s="336">
        <v>1</v>
      </c>
      <c r="U36" s="335">
        <v>1</v>
      </c>
      <c r="V36" s="338"/>
      <c r="W36" s="337">
        <v>1</v>
      </c>
    </row>
    <row r="37" spans="2:23 16384:16384" s="27" customFormat="1" ht="27.9" customHeight="1" outlineLevel="1" collapsed="1" x14ac:dyDescent="0.35">
      <c r="B37" s="368">
        <v>5</v>
      </c>
      <c r="C37" s="348" t="s">
        <v>60</v>
      </c>
      <c r="D37" s="381">
        <v>5227294.9966000002</v>
      </c>
      <c r="E37" s="382">
        <f t="shared" ref="E37:E41" si="25">D37/$D$11</f>
        <v>0.29384576668721007</v>
      </c>
      <c r="F37" s="383">
        <f>M37</f>
        <v>0.95340000000000003</v>
      </c>
      <c r="G37" s="384">
        <f t="shared" ref="G37:G44" si="26">D37/$D$279</f>
        <v>4.7531459220425364E-2</v>
      </c>
      <c r="H37" s="351">
        <v>0.65590000000000004</v>
      </c>
      <c r="I37" s="349">
        <f>H37</f>
        <v>0.65590000000000004</v>
      </c>
      <c r="J37" s="350">
        <v>0.15</v>
      </c>
      <c r="K37" s="349">
        <f>I37+J37</f>
        <v>0.80590000000000006</v>
      </c>
      <c r="L37" s="350">
        <v>0.14749999999999999</v>
      </c>
      <c r="M37" s="349">
        <f>K37+L37</f>
        <v>0.95340000000000003</v>
      </c>
      <c r="N37" s="350">
        <v>4.6600000000000003E-2</v>
      </c>
      <c r="O37" s="349">
        <f>M37+N37</f>
        <v>1</v>
      </c>
      <c r="P37" s="350"/>
      <c r="Q37" s="349">
        <f>O37+P37</f>
        <v>1</v>
      </c>
      <c r="R37" s="350"/>
      <c r="S37" s="349">
        <f>Q37+R37</f>
        <v>1</v>
      </c>
      <c r="T37" s="350"/>
      <c r="U37" s="349">
        <f>S37+T37</f>
        <v>1</v>
      </c>
      <c r="V37" s="351"/>
      <c r="W37" s="352">
        <f>U37+V37</f>
        <v>1</v>
      </c>
    </row>
    <row r="38" spans="2:23 16384:16384" s="27" customFormat="1" ht="27.9" customHeight="1" outlineLevel="1" x14ac:dyDescent="0.35">
      <c r="B38" s="368">
        <v>6</v>
      </c>
      <c r="C38" s="348" t="s">
        <v>61</v>
      </c>
      <c r="D38" s="381">
        <v>0</v>
      </c>
      <c r="E38" s="382">
        <f t="shared" si="25"/>
        <v>0</v>
      </c>
      <c r="F38" s="383">
        <f t="shared" si="14"/>
        <v>0</v>
      </c>
      <c r="G38" s="384">
        <f t="shared" si="26"/>
        <v>0</v>
      </c>
      <c r="H38" s="351"/>
      <c r="I38" s="349">
        <f t="shared" ref="I38" si="27">H38</f>
        <v>0</v>
      </c>
      <c r="J38" s="350"/>
      <c r="K38" s="349">
        <f t="shared" ref="K38:W41" si="28">I38+J38</f>
        <v>0</v>
      </c>
      <c r="L38" s="350"/>
      <c r="M38" s="349">
        <f t="shared" si="28"/>
        <v>0</v>
      </c>
      <c r="N38" s="350"/>
      <c r="O38" s="349">
        <f t="shared" si="28"/>
        <v>0</v>
      </c>
      <c r="P38" s="350"/>
      <c r="Q38" s="349">
        <f t="shared" si="28"/>
        <v>0</v>
      </c>
      <c r="R38" s="350"/>
      <c r="S38" s="349">
        <f t="shared" si="28"/>
        <v>0</v>
      </c>
      <c r="T38" s="350"/>
      <c r="U38" s="349">
        <f t="shared" si="28"/>
        <v>0</v>
      </c>
      <c r="V38" s="351"/>
      <c r="W38" s="352">
        <f t="shared" si="28"/>
        <v>0</v>
      </c>
    </row>
    <row r="39" spans="2:23 16384:16384" s="27" customFormat="1" ht="27.9" customHeight="1" outlineLevel="1" x14ac:dyDescent="0.35">
      <c r="B39" s="368">
        <v>7</v>
      </c>
      <c r="C39" s="348" t="s">
        <v>74</v>
      </c>
      <c r="D39" s="381">
        <v>1178741.9658094626</v>
      </c>
      <c r="E39" s="382">
        <f t="shared" si="25"/>
        <v>6.6261486465745617E-2</v>
      </c>
      <c r="F39" s="383">
        <f t="shared" si="14"/>
        <v>0.99999999999999989</v>
      </c>
      <c r="G39" s="384">
        <f t="shared" si="26"/>
        <v>1.0718225337525138E-2</v>
      </c>
      <c r="H39" s="351"/>
      <c r="I39" s="349">
        <f>H39</f>
        <v>0</v>
      </c>
      <c r="J39" s="350"/>
      <c r="K39" s="349">
        <f t="shared" si="28"/>
        <v>0</v>
      </c>
      <c r="L39" s="350"/>
      <c r="M39" s="349">
        <f t="shared" si="28"/>
        <v>0</v>
      </c>
      <c r="N39" s="350">
        <v>0.16500000000000001</v>
      </c>
      <c r="O39" s="349">
        <f t="shared" si="28"/>
        <v>0.16500000000000001</v>
      </c>
      <c r="P39" s="350">
        <v>0.2</v>
      </c>
      <c r="Q39" s="349">
        <f t="shared" si="28"/>
        <v>0.36499999999999999</v>
      </c>
      <c r="R39" s="350">
        <v>0.2</v>
      </c>
      <c r="S39" s="349">
        <f t="shared" si="28"/>
        <v>0.56499999999999995</v>
      </c>
      <c r="T39" s="350">
        <v>0.36</v>
      </c>
      <c r="U39" s="349">
        <f t="shared" si="28"/>
        <v>0.92499999999999993</v>
      </c>
      <c r="V39" s="351">
        <v>7.4999999999999997E-2</v>
      </c>
      <c r="W39" s="352">
        <f t="shared" si="28"/>
        <v>0.99999999999999989</v>
      </c>
    </row>
    <row r="40" spans="2:23 16384:16384" s="27" customFormat="1" ht="27.9" customHeight="1" outlineLevel="1" x14ac:dyDescent="0.35">
      <c r="B40" s="368">
        <v>8</v>
      </c>
      <c r="C40" s="348" t="s">
        <v>75</v>
      </c>
      <c r="D40" s="381">
        <v>1700711.5329897723</v>
      </c>
      <c r="E40" s="382">
        <f t="shared" si="25"/>
        <v>9.5603344492746503E-2</v>
      </c>
      <c r="F40" s="383">
        <f t="shared" si="14"/>
        <v>1</v>
      </c>
      <c r="G40" s="384">
        <f t="shared" si="26"/>
        <v>1.5464461242112724E-2</v>
      </c>
      <c r="H40" s="351">
        <v>0.1</v>
      </c>
      <c r="I40" s="349">
        <f>H40</f>
        <v>0.1</v>
      </c>
      <c r="J40" s="350">
        <v>0.2</v>
      </c>
      <c r="K40" s="349">
        <f t="shared" si="28"/>
        <v>0.30000000000000004</v>
      </c>
      <c r="L40" s="350">
        <v>0.57499999999999996</v>
      </c>
      <c r="M40" s="349">
        <f t="shared" si="28"/>
        <v>0.875</v>
      </c>
      <c r="N40" s="350">
        <f>1-M40</f>
        <v>0.125</v>
      </c>
      <c r="O40" s="349">
        <f t="shared" si="28"/>
        <v>1</v>
      </c>
      <c r="P40" s="350"/>
      <c r="Q40" s="349">
        <f t="shared" si="28"/>
        <v>1</v>
      </c>
      <c r="R40" s="350"/>
      <c r="S40" s="349">
        <f t="shared" si="28"/>
        <v>1</v>
      </c>
      <c r="T40" s="350"/>
      <c r="U40" s="349">
        <f t="shared" si="28"/>
        <v>1</v>
      </c>
      <c r="V40" s="351"/>
      <c r="W40" s="352">
        <f t="shared" si="28"/>
        <v>1</v>
      </c>
    </row>
    <row r="41" spans="2:23 16384:16384" s="27" customFormat="1" ht="27.9" customHeight="1" outlineLevel="1" thickBot="1" x14ac:dyDescent="0.4">
      <c r="B41" s="370">
        <v>9</v>
      </c>
      <c r="C41" s="355" t="s">
        <v>35</v>
      </c>
      <c r="D41" s="390">
        <v>599077.65720000002</v>
      </c>
      <c r="E41" s="391">
        <f t="shared" si="25"/>
        <v>3.3676391632691732E-2</v>
      </c>
      <c r="F41" s="392">
        <f t="shared" si="14"/>
        <v>1</v>
      </c>
      <c r="G41" s="393">
        <f t="shared" si="26"/>
        <v>5.4473748375767654E-3</v>
      </c>
      <c r="H41" s="356">
        <v>0.19440000000000002</v>
      </c>
      <c r="I41" s="357">
        <v>0.22220000000000001</v>
      </c>
      <c r="J41" s="358">
        <v>8.2900000000000001E-2</v>
      </c>
      <c r="K41" s="357">
        <f t="shared" si="28"/>
        <v>0.30510000000000004</v>
      </c>
      <c r="L41" s="358">
        <v>0.153</v>
      </c>
      <c r="M41" s="357">
        <f t="shared" si="28"/>
        <v>0.45810000000000006</v>
      </c>
      <c r="N41" s="358">
        <v>7.6200000000000004E-2</v>
      </c>
      <c r="O41" s="357">
        <f t="shared" si="28"/>
        <v>0.53430000000000011</v>
      </c>
      <c r="P41" s="358">
        <v>6.9552864056850808E-2</v>
      </c>
      <c r="Q41" s="357">
        <f t="shared" si="28"/>
        <v>0.6038528640568509</v>
      </c>
      <c r="R41" s="358">
        <v>0.12514660536785224</v>
      </c>
      <c r="S41" s="357">
        <f t="shared" si="28"/>
        <v>0.72899946942470317</v>
      </c>
      <c r="T41" s="358">
        <v>0.16500000000000001</v>
      </c>
      <c r="U41" s="357">
        <f t="shared" si="28"/>
        <v>0.89399946942470321</v>
      </c>
      <c r="V41" s="356">
        <f>1-U41</f>
        <v>0.10600053057529679</v>
      </c>
      <c r="W41" s="359">
        <f t="shared" si="28"/>
        <v>1</v>
      </c>
    </row>
    <row r="42" spans="2:23 16384:16384" s="39" customFormat="1" ht="27.9" customHeight="1" thickBot="1" x14ac:dyDescent="0.4">
      <c r="B42" s="379" t="s">
        <v>95</v>
      </c>
      <c r="C42" s="413" t="s">
        <v>107</v>
      </c>
      <c r="D42" s="380">
        <f>SUM(D43:D125)</f>
        <v>34676748.778017752</v>
      </c>
      <c r="E42" s="394">
        <f>SUM(E43:E125)</f>
        <v>0.99999999999999967</v>
      </c>
      <c r="F42" s="395"/>
      <c r="G42" s="396">
        <f t="shared" si="26"/>
        <v>0.31531345973612579</v>
      </c>
      <c r="H42" s="590">
        <v>4.4383558997262006E-2</v>
      </c>
      <c r="I42" s="591">
        <f>SUMPRODUCT(I43:I125,$E$43:$E$125)</f>
        <v>0.11974450005617178</v>
      </c>
      <c r="J42" s="403">
        <f>SUMPRODUCT(J43:J125,$E$43:$E$125)</f>
        <v>5.1511524953669084E-2</v>
      </c>
      <c r="K42" s="404">
        <f t="shared" si="15"/>
        <v>0.17125602500984086</v>
      </c>
      <c r="L42" s="403">
        <f>SUMPRODUCT(L43:L125,$E$43:$E$125)</f>
        <v>0.10663967656396259</v>
      </c>
      <c r="M42" s="404">
        <f t="shared" si="15"/>
        <v>0.27789570157380344</v>
      </c>
      <c r="N42" s="403">
        <f>SUMPRODUCT(N43:N125,$E$43:$E$125)</f>
        <v>0.14638661743055709</v>
      </c>
      <c r="O42" s="404">
        <f t="shared" si="15"/>
        <v>0.42428231900436053</v>
      </c>
      <c r="P42" s="403">
        <f>SUMPRODUCT(P43:P125,$E$43:$E$125)</f>
        <v>0.13336171092555144</v>
      </c>
      <c r="Q42" s="404">
        <f t="shared" si="15"/>
        <v>0.55764402992991191</v>
      </c>
      <c r="R42" s="403">
        <f>SUMPRODUCT(R43:R125,$E$43:$E$125)</f>
        <v>0.16613984981123428</v>
      </c>
      <c r="S42" s="404">
        <f t="shared" ref="S42:S79" si="29">R42+Q42</f>
        <v>0.72378387974114622</v>
      </c>
      <c r="T42" s="403">
        <f>SUMPRODUCT(T43:T125,$E$43:$E$125)</f>
        <v>0.16655063911448126</v>
      </c>
      <c r="U42" s="404">
        <f t="shared" ref="U42:U79" si="30">T42+S42</f>
        <v>0.89033451885562753</v>
      </c>
      <c r="V42" s="403">
        <f>SUMPRODUCT(V43:V125,$E$43:$E$125)</f>
        <v>0.10966519542958088</v>
      </c>
      <c r="W42" s="404">
        <f t="shared" ref="W42:W79" si="31">V42+U42</f>
        <v>0.9999997142852084</v>
      </c>
    </row>
    <row r="43" spans="2:23 16384:16384" s="27" customFormat="1" ht="27.9" customHeight="1" outlineLevel="1" x14ac:dyDescent="0.35">
      <c r="B43" s="368">
        <v>1</v>
      </c>
      <c r="C43" s="348" t="s">
        <v>62</v>
      </c>
      <c r="D43" s="381">
        <v>3384752.8211066406</v>
      </c>
      <c r="E43" s="382">
        <f t="shared" ref="E43:E125" si="32">D43/$D$42</f>
        <v>9.7608713053638399E-2</v>
      </c>
      <c r="F43" s="383">
        <f>S43</f>
        <v>1</v>
      </c>
      <c r="G43" s="384">
        <f t="shared" si="26"/>
        <v>3.0777341013333466E-2</v>
      </c>
      <c r="H43" s="351">
        <v>0.14450000000000007</v>
      </c>
      <c r="I43" s="349">
        <v>0.57810000000000006</v>
      </c>
      <c r="J43" s="350">
        <v>0.05</v>
      </c>
      <c r="K43" s="349">
        <v>0.6281000000000001</v>
      </c>
      <c r="L43" s="350">
        <v>0.2</v>
      </c>
      <c r="M43" s="349">
        <v>0.82810000000000006</v>
      </c>
      <c r="N43" s="350">
        <v>0.1719</v>
      </c>
      <c r="O43" s="349">
        <v>1</v>
      </c>
      <c r="P43" s="350"/>
      <c r="Q43" s="349">
        <v>1</v>
      </c>
      <c r="R43" s="350"/>
      <c r="S43" s="349">
        <v>1</v>
      </c>
      <c r="T43" s="350"/>
      <c r="U43" s="349">
        <v>1</v>
      </c>
      <c r="V43" s="351"/>
      <c r="W43" s="352">
        <v>1</v>
      </c>
    </row>
    <row r="44" spans="2:23 16384:16384" s="27" customFormat="1" ht="27.9" customHeight="1" outlineLevel="1" collapsed="1" x14ac:dyDescent="0.35">
      <c r="B44" s="368">
        <v>2</v>
      </c>
      <c r="C44" s="348" t="s">
        <v>63</v>
      </c>
      <c r="D44" s="381">
        <v>25276003.700399995</v>
      </c>
      <c r="E44" s="382"/>
      <c r="F44" s="383">
        <f>S44</f>
        <v>0.64969470965937703</v>
      </c>
      <c r="G44" s="384">
        <f t="shared" si="26"/>
        <v>0.22983308573981676</v>
      </c>
      <c r="H44" s="351">
        <f>SUMPRODUCT(H45:H77,$E45:$E77)/SUM($E45:$E77)</f>
        <v>3.9999999999999992E-3</v>
      </c>
      <c r="I44" s="349">
        <f>SUMPRODUCT(I45:I77,$E45:$E77)/SUM($E45:$E77)</f>
        <v>1.3905260644697335E-2</v>
      </c>
      <c r="J44" s="350">
        <f>SUMPRODUCT(J45:J77,$E45:$E77)/SUM($E45:$E77)</f>
        <v>5.004956168941127E-2</v>
      </c>
      <c r="K44" s="349">
        <f>SUMPRODUCT(K45:K77,$E45:$E77)/SUM($E45:$E77)</f>
        <v>6.3954822334108596E-2</v>
      </c>
      <c r="L44" s="350">
        <f t="shared" ref="L44" si="33">SUMPRODUCT(L45:L77,$E45:$E77)/SUM($E45:$E77)</f>
        <v>9.0170029831206672E-2</v>
      </c>
      <c r="M44" s="349">
        <f t="shared" si="15"/>
        <v>0.15412485216531527</v>
      </c>
      <c r="N44" s="350">
        <f t="shared" ref="N44" si="34">SUMPRODUCT(N45:N77,$E45:$E77)/SUM($E45:$E77)</f>
        <v>0.14564815139963774</v>
      </c>
      <c r="O44" s="349">
        <f t="shared" si="15"/>
        <v>0.29977300356495301</v>
      </c>
      <c r="P44" s="350">
        <f t="shared" ref="P44" si="35">SUMPRODUCT(P45:P77,$E45:$E77)/SUM($E45:$E77)</f>
        <v>0.1499187763179852</v>
      </c>
      <c r="Q44" s="349">
        <f t="shared" si="15"/>
        <v>0.44969177988293818</v>
      </c>
      <c r="R44" s="350">
        <f t="shared" ref="R44" si="36">SUMPRODUCT(R45:R77,$E45:$E77)/SUM($E45:$E77)</f>
        <v>0.20000292977643891</v>
      </c>
      <c r="S44" s="349">
        <f t="shared" si="29"/>
        <v>0.64969470965937703</v>
      </c>
      <c r="T44" s="350">
        <f t="shared" ref="T44" si="37">SUMPRODUCT(T45:T77,$E45:$E77)/SUM($E45:$E77)</f>
        <v>0.20335161329799226</v>
      </c>
      <c r="U44" s="349">
        <f t="shared" si="30"/>
        <v>0.85304632295736926</v>
      </c>
      <c r="V44" s="351">
        <f t="shared" ref="V44" si="38">SUMPRODUCT(V45:V77,$E45:$E77)/SUM($E45:$E77)</f>
        <v>0.14695530603825691</v>
      </c>
      <c r="W44" s="352">
        <f t="shared" si="31"/>
        <v>1.0000016289956262</v>
      </c>
      <c r="XFD44" s="90"/>
    </row>
    <row r="45" spans="2:23 16384:16384" s="27" customFormat="1" ht="27.9" hidden="1" customHeight="1" outlineLevel="2" x14ac:dyDescent="0.35">
      <c r="B45" s="369" t="s">
        <v>3</v>
      </c>
      <c r="C45" s="334" t="s">
        <v>186</v>
      </c>
      <c r="D45" s="385"/>
      <c r="E45" s="386">
        <v>7.5219177116992483E-2</v>
      </c>
      <c r="F45" s="387"/>
      <c r="G45" s="388"/>
      <c r="H45" s="405">
        <v>3.3167303496455858E-2</v>
      </c>
      <c r="I45" s="335">
        <v>0.1153</v>
      </c>
      <c r="J45" s="336">
        <v>0.48499999999999999</v>
      </c>
      <c r="K45" s="335">
        <v>0.60029999999999994</v>
      </c>
      <c r="L45" s="336">
        <v>0.3997</v>
      </c>
      <c r="M45" s="335">
        <v>1</v>
      </c>
      <c r="N45" s="336"/>
      <c r="O45" s="335">
        <v>1</v>
      </c>
      <c r="P45" s="336"/>
      <c r="Q45" s="335">
        <v>1</v>
      </c>
      <c r="R45" s="336"/>
      <c r="S45" s="335">
        <v>1</v>
      </c>
      <c r="T45" s="336"/>
      <c r="U45" s="335">
        <v>1</v>
      </c>
      <c r="V45" s="338"/>
      <c r="W45" s="337">
        <v>1</v>
      </c>
    </row>
    <row r="46" spans="2:23 16384:16384" s="27" customFormat="1" ht="27.9" hidden="1" customHeight="1" outlineLevel="2" x14ac:dyDescent="0.35">
      <c r="B46" s="369" t="s">
        <v>4</v>
      </c>
      <c r="C46" s="334" t="s">
        <v>187</v>
      </c>
      <c r="D46" s="385"/>
      <c r="E46" s="386">
        <v>4.711489243792737E-3</v>
      </c>
      <c r="F46" s="387"/>
      <c r="G46" s="388"/>
      <c r="H46" s="338">
        <v>3.3167303496455858E-2</v>
      </c>
      <c r="I46" s="335">
        <v>0.1153</v>
      </c>
      <c r="J46" s="336"/>
      <c r="K46" s="335">
        <v>0.1153</v>
      </c>
      <c r="L46" s="336">
        <v>0.88470000000000004</v>
      </c>
      <c r="M46" s="335">
        <v>1</v>
      </c>
      <c r="N46" s="336"/>
      <c r="O46" s="335">
        <v>1</v>
      </c>
      <c r="P46" s="336"/>
      <c r="Q46" s="335">
        <v>1</v>
      </c>
      <c r="R46" s="336"/>
      <c r="S46" s="335">
        <v>1</v>
      </c>
      <c r="T46" s="336"/>
      <c r="U46" s="335">
        <v>1</v>
      </c>
      <c r="V46" s="338"/>
      <c r="W46" s="337">
        <v>1</v>
      </c>
    </row>
    <row r="47" spans="2:23 16384:16384" s="27" customFormat="1" ht="27.9" hidden="1" customHeight="1" outlineLevel="2" x14ac:dyDescent="0.35">
      <c r="B47" s="369" t="s">
        <v>28</v>
      </c>
      <c r="C47" s="334" t="s">
        <v>188</v>
      </c>
      <c r="D47" s="385"/>
      <c r="E47" s="386">
        <v>9.2542669722454687E-3</v>
      </c>
      <c r="F47" s="387"/>
      <c r="G47" s="388"/>
      <c r="H47" s="338"/>
      <c r="I47" s="335">
        <v>0</v>
      </c>
      <c r="J47" s="336"/>
      <c r="K47" s="335">
        <v>0</v>
      </c>
      <c r="L47" s="336">
        <v>1</v>
      </c>
      <c r="M47" s="335">
        <v>1</v>
      </c>
      <c r="N47" s="336"/>
      <c r="O47" s="335">
        <v>1</v>
      </c>
      <c r="P47" s="336"/>
      <c r="Q47" s="335">
        <v>1</v>
      </c>
      <c r="R47" s="336"/>
      <c r="S47" s="335">
        <v>1</v>
      </c>
      <c r="T47" s="336"/>
      <c r="U47" s="335">
        <v>1</v>
      </c>
      <c r="V47" s="338"/>
      <c r="W47" s="337">
        <v>1</v>
      </c>
    </row>
    <row r="48" spans="2:23 16384:16384" s="27" customFormat="1" ht="27.9" hidden="1" customHeight="1" outlineLevel="2" x14ac:dyDescent="0.35">
      <c r="B48" s="369" t="s">
        <v>29</v>
      </c>
      <c r="C48" s="334" t="s">
        <v>189</v>
      </c>
      <c r="D48" s="385"/>
      <c r="E48" s="386">
        <v>7.9756060717558908E-3</v>
      </c>
      <c r="F48" s="387"/>
      <c r="G48" s="388"/>
      <c r="H48" s="338">
        <v>3.3167303496455858E-2</v>
      </c>
      <c r="I48" s="335">
        <v>0.1153</v>
      </c>
      <c r="J48" s="336"/>
      <c r="K48" s="335">
        <v>0.1153</v>
      </c>
      <c r="L48" s="336">
        <v>0.88470000000000004</v>
      </c>
      <c r="M48" s="335">
        <v>1</v>
      </c>
      <c r="N48" s="336"/>
      <c r="O48" s="335">
        <v>1</v>
      </c>
      <c r="P48" s="336"/>
      <c r="Q48" s="335">
        <v>1</v>
      </c>
      <c r="R48" s="336"/>
      <c r="S48" s="335">
        <v>1</v>
      </c>
      <c r="T48" s="336"/>
      <c r="U48" s="335">
        <v>1</v>
      </c>
      <c r="V48" s="338"/>
      <c r="W48" s="337">
        <v>1</v>
      </c>
    </row>
    <row r="49" spans="2:23" s="27" customFormat="1" ht="27.9" hidden="1" customHeight="1" outlineLevel="2" x14ac:dyDescent="0.35">
      <c r="B49" s="369" t="s">
        <v>30</v>
      </c>
      <c r="C49" s="334" t="s">
        <v>190</v>
      </c>
      <c r="D49" s="385"/>
      <c r="E49" s="386">
        <v>1.0667414052417157E-2</v>
      </c>
      <c r="F49" s="387"/>
      <c r="G49" s="388"/>
      <c r="H49" s="338"/>
      <c r="I49" s="335">
        <v>0</v>
      </c>
      <c r="J49" s="336"/>
      <c r="K49" s="335">
        <v>0</v>
      </c>
      <c r="L49" s="336">
        <v>0.86</v>
      </c>
      <c r="M49" s="335">
        <v>0.86</v>
      </c>
      <c r="N49" s="336">
        <v>0.09</v>
      </c>
      <c r="O49" s="335">
        <v>0.95</v>
      </c>
      <c r="P49" s="336">
        <v>0.05</v>
      </c>
      <c r="Q49" s="335">
        <v>1</v>
      </c>
      <c r="R49" s="336"/>
      <c r="S49" s="335">
        <v>1</v>
      </c>
      <c r="T49" s="336"/>
      <c r="U49" s="335">
        <v>1</v>
      </c>
      <c r="V49" s="338"/>
      <c r="W49" s="337">
        <v>1</v>
      </c>
    </row>
    <row r="50" spans="2:23" s="27" customFormat="1" ht="27.9" hidden="1" customHeight="1" outlineLevel="2" x14ac:dyDescent="0.35">
      <c r="B50" s="369" t="s">
        <v>117</v>
      </c>
      <c r="C50" s="334" t="s">
        <v>191</v>
      </c>
      <c r="D50" s="385"/>
      <c r="E50" s="386">
        <v>6.4427754503373546E-3</v>
      </c>
      <c r="F50" s="387"/>
      <c r="G50" s="388"/>
      <c r="H50" s="338"/>
      <c r="I50" s="335">
        <v>0</v>
      </c>
      <c r="J50" s="336"/>
      <c r="K50" s="335">
        <v>0</v>
      </c>
      <c r="L50" s="336"/>
      <c r="M50" s="335">
        <v>0</v>
      </c>
      <c r="N50" s="336">
        <v>0.5</v>
      </c>
      <c r="O50" s="335">
        <v>0.5</v>
      </c>
      <c r="P50" s="336">
        <v>0.5</v>
      </c>
      <c r="Q50" s="335">
        <v>1</v>
      </c>
      <c r="R50" s="336"/>
      <c r="S50" s="335">
        <v>1</v>
      </c>
      <c r="T50" s="336"/>
      <c r="U50" s="335">
        <v>1</v>
      </c>
      <c r="V50" s="338"/>
      <c r="W50" s="337">
        <v>1</v>
      </c>
    </row>
    <row r="51" spans="2:23" s="27" customFormat="1" ht="27.9" hidden="1" customHeight="1" outlineLevel="2" x14ac:dyDescent="0.35">
      <c r="B51" s="369" t="s">
        <v>118</v>
      </c>
      <c r="C51" s="334" t="s">
        <v>192</v>
      </c>
      <c r="D51" s="385"/>
      <c r="E51" s="386">
        <v>8.1606328189819642E-4</v>
      </c>
      <c r="F51" s="387"/>
      <c r="G51" s="388"/>
      <c r="H51" s="338"/>
      <c r="I51" s="335">
        <v>0</v>
      </c>
      <c r="J51" s="336"/>
      <c r="K51" s="335">
        <v>0</v>
      </c>
      <c r="L51" s="336"/>
      <c r="M51" s="335">
        <v>0</v>
      </c>
      <c r="N51" s="336">
        <v>0.6</v>
      </c>
      <c r="O51" s="335">
        <v>0.6</v>
      </c>
      <c r="P51" s="336">
        <v>0.4</v>
      </c>
      <c r="Q51" s="335">
        <v>1</v>
      </c>
      <c r="R51" s="336"/>
      <c r="S51" s="335">
        <v>1</v>
      </c>
      <c r="T51" s="336"/>
      <c r="U51" s="335">
        <v>1</v>
      </c>
      <c r="V51" s="338"/>
      <c r="W51" s="337">
        <v>1</v>
      </c>
    </row>
    <row r="52" spans="2:23" s="27" customFormat="1" ht="27.9" hidden="1" customHeight="1" outlineLevel="2" x14ac:dyDescent="0.35">
      <c r="B52" s="369" t="s">
        <v>119</v>
      </c>
      <c r="C52" s="334" t="s">
        <v>193</v>
      </c>
      <c r="D52" s="385"/>
      <c r="E52" s="386">
        <v>8.216973600643029E-3</v>
      </c>
      <c r="F52" s="387"/>
      <c r="G52" s="388"/>
      <c r="H52" s="338"/>
      <c r="I52" s="335">
        <v>0</v>
      </c>
      <c r="J52" s="336"/>
      <c r="K52" s="335">
        <v>0</v>
      </c>
      <c r="L52" s="336"/>
      <c r="M52" s="335">
        <v>0</v>
      </c>
      <c r="N52" s="336">
        <v>0.7</v>
      </c>
      <c r="O52" s="335">
        <v>0.7</v>
      </c>
      <c r="P52" s="336">
        <v>0.3</v>
      </c>
      <c r="Q52" s="335">
        <v>1</v>
      </c>
      <c r="R52" s="336"/>
      <c r="S52" s="335">
        <v>1</v>
      </c>
      <c r="T52" s="336"/>
      <c r="U52" s="335">
        <v>1</v>
      </c>
      <c r="V52" s="338"/>
      <c r="W52" s="337">
        <v>1</v>
      </c>
    </row>
    <row r="53" spans="2:23" s="27" customFormat="1" ht="27.9" hidden="1" customHeight="1" outlineLevel="2" x14ac:dyDescent="0.35">
      <c r="B53" s="369" t="s">
        <v>120</v>
      </c>
      <c r="C53" s="334" t="s">
        <v>194</v>
      </c>
      <c r="D53" s="385"/>
      <c r="E53" s="386">
        <v>2.3381694495315047E-3</v>
      </c>
      <c r="F53" s="387"/>
      <c r="G53" s="388"/>
      <c r="H53" s="338"/>
      <c r="I53" s="335">
        <v>0</v>
      </c>
      <c r="J53" s="336"/>
      <c r="K53" s="335">
        <v>0</v>
      </c>
      <c r="L53" s="336"/>
      <c r="M53" s="335">
        <v>0</v>
      </c>
      <c r="N53" s="336">
        <v>0.7</v>
      </c>
      <c r="O53" s="335">
        <v>0.7</v>
      </c>
      <c r="P53" s="336">
        <v>0.3</v>
      </c>
      <c r="Q53" s="335">
        <v>1</v>
      </c>
      <c r="R53" s="336"/>
      <c r="S53" s="335">
        <v>1</v>
      </c>
      <c r="T53" s="336"/>
      <c r="U53" s="335">
        <v>1</v>
      </c>
      <c r="V53" s="338"/>
      <c r="W53" s="337">
        <v>1</v>
      </c>
    </row>
    <row r="54" spans="2:23" s="27" customFormat="1" ht="27.9" hidden="1" customHeight="1" outlineLevel="2" x14ac:dyDescent="0.35">
      <c r="B54" s="369" t="s">
        <v>271</v>
      </c>
      <c r="C54" s="334" t="s">
        <v>195</v>
      </c>
      <c r="D54" s="385"/>
      <c r="E54" s="386">
        <v>4.2438296314868194E-2</v>
      </c>
      <c r="F54" s="387"/>
      <c r="G54" s="388"/>
      <c r="H54" s="338"/>
      <c r="I54" s="335">
        <v>0</v>
      </c>
      <c r="J54" s="336"/>
      <c r="K54" s="335">
        <v>0</v>
      </c>
      <c r="L54" s="336"/>
      <c r="M54" s="335">
        <v>0</v>
      </c>
      <c r="N54" s="336">
        <v>0.6</v>
      </c>
      <c r="O54" s="335">
        <v>0.6</v>
      </c>
      <c r="P54" s="336">
        <v>0.4</v>
      </c>
      <c r="Q54" s="335">
        <v>1</v>
      </c>
      <c r="R54" s="336"/>
      <c r="S54" s="335">
        <v>1</v>
      </c>
      <c r="T54" s="336"/>
      <c r="U54" s="335">
        <v>1</v>
      </c>
      <c r="V54" s="338"/>
      <c r="W54" s="337">
        <v>1</v>
      </c>
    </row>
    <row r="55" spans="2:23" s="27" customFormat="1" ht="27.9" hidden="1" customHeight="1" outlineLevel="2" x14ac:dyDescent="0.35">
      <c r="B55" s="369" t="s">
        <v>346</v>
      </c>
      <c r="C55" s="334" t="s">
        <v>196</v>
      </c>
      <c r="D55" s="385"/>
      <c r="E55" s="386">
        <v>0.1241373639362232</v>
      </c>
      <c r="F55" s="387"/>
      <c r="G55" s="388"/>
      <c r="H55" s="338"/>
      <c r="I55" s="335">
        <v>0</v>
      </c>
      <c r="J55" s="336"/>
      <c r="K55" s="335">
        <v>0</v>
      </c>
      <c r="L55" s="336"/>
      <c r="M55" s="335">
        <v>0</v>
      </c>
      <c r="N55" s="336">
        <v>0.502</v>
      </c>
      <c r="O55" s="335">
        <v>0.502</v>
      </c>
      <c r="P55" s="336">
        <v>0.498</v>
      </c>
      <c r="Q55" s="335">
        <v>1</v>
      </c>
      <c r="R55" s="336"/>
      <c r="S55" s="335">
        <v>1</v>
      </c>
      <c r="T55" s="336"/>
      <c r="U55" s="335">
        <v>1</v>
      </c>
      <c r="V55" s="338"/>
      <c r="W55" s="337">
        <v>1</v>
      </c>
    </row>
    <row r="56" spans="2:23" s="27" customFormat="1" ht="27.9" hidden="1" customHeight="1" outlineLevel="2" x14ac:dyDescent="0.35">
      <c r="B56" s="369" t="s">
        <v>347</v>
      </c>
      <c r="C56" s="334" t="s">
        <v>197</v>
      </c>
      <c r="D56" s="385"/>
      <c r="E56" s="386">
        <v>6.3559089537580859E-3</v>
      </c>
      <c r="F56" s="387"/>
      <c r="G56" s="388"/>
      <c r="H56" s="338"/>
      <c r="I56" s="335">
        <v>0</v>
      </c>
      <c r="J56" s="336"/>
      <c r="K56" s="335">
        <v>0</v>
      </c>
      <c r="L56" s="336"/>
      <c r="M56" s="335">
        <v>0</v>
      </c>
      <c r="N56" s="336"/>
      <c r="O56" s="335">
        <v>0</v>
      </c>
      <c r="P56" s="336">
        <v>0.5</v>
      </c>
      <c r="Q56" s="335">
        <v>0.5</v>
      </c>
      <c r="R56" s="336">
        <v>0.5</v>
      </c>
      <c r="S56" s="335">
        <v>1</v>
      </c>
      <c r="T56" s="336"/>
      <c r="U56" s="335">
        <v>1</v>
      </c>
      <c r="V56" s="338"/>
      <c r="W56" s="337">
        <v>1</v>
      </c>
    </row>
    <row r="57" spans="2:23" s="27" customFormat="1" ht="27.9" hidden="1" customHeight="1" outlineLevel="2" x14ac:dyDescent="0.35">
      <c r="B57" s="369" t="s">
        <v>348</v>
      </c>
      <c r="C57" s="334" t="s">
        <v>198</v>
      </c>
      <c r="D57" s="385"/>
      <c r="E57" s="386">
        <v>8.8321536680361398E-4</v>
      </c>
      <c r="F57" s="387"/>
      <c r="G57" s="388"/>
      <c r="H57" s="338"/>
      <c r="I57" s="335">
        <v>0</v>
      </c>
      <c r="J57" s="336"/>
      <c r="K57" s="335">
        <v>0</v>
      </c>
      <c r="L57" s="336"/>
      <c r="M57" s="335">
        <v>0</v>
      </c>
      <c r="N57" s="336"/>
      <c r="O57" s="335">
        <v>0</v>
      </c>
      <c r="P57" s="336">
        <v>0.5</v>
      </c>
      <c r="Q57" s="335">
        <v>0.5</v>
      </c>
      <c r="R57" s="336">
        <v>0.5</v>
      </c>
      <c r="S57" s="335">
        <v>1</v>
      </c>
      <c r="T57" s="336"/>
      <c r="U57" s="335">
        <v>1</v>
      </c>
      <c r="V57" s="338"/>
      <c r="W57" s="337">
        <v>1</v>
      </c>
    </row>
    <row r="58" spans="2:23" s="27" customFormat="1" ht="27.9" hidden="1" customHeight="1" outlineLevel="2" x14ac:dyDescent="0.35">
      <c r="B58" s="369" t="s">
        <v>349</v>
      </c>
      <c r="C58" s="334" t="s">
        <v>199</v>
      </c>
      <c r="D58" s="385"/>
      <c r="E58" s="386">
        <v>0.10298949695293183</v>
      </c>
      <c r="F58" s="387"/>
      <c r="G58" s="388"/>
      <c r="H58" s="338"/>
      <c r="I58" s="335">
        <v>0</v>
      </c>
      <c r="J58" s="336"/>
      <c r="K58" s="335">
        <v>0</v>
      </c>
      <c r="L58" s="336"/>
      <c r="M58" s="335">
        <v>0</v>
      </c>
      <c r="N58" s="336"/>
      <c r="O58" s="335">
        <v>0</v>
      </c>
      <c r="P58" s="336">
        <v>4.8000000000000001E-2</v>
      </c>
      <c r="Q58" s="335">
        <v>4.8000000000000001E-2</v>
      </c>
      <c r="R58" s="336">
        <v>0.5</v>
      </c>
      <c r="S58" s="335">
        <v>0.54800000000000004</v>
      </c>
      <c r="T58" s="336">
        <v>0.45200000000000001</v>
      </c>
      <c r="U58" s="335">
        <v>1</v>
      </c>
      <c r="V58" s="338"/>
      <c r="W58" s="337">
        <v>1</v>
      </c>
    </row>
    <row r="59" spans="2:23" s="27" customFormat="1" ht="27.9" hidden="1" customHeight="1" outlineLevel="2" x14ac:dyDescent="0.35">
      <c r="B59" s="369" t="s">
        <v>350</v>
      </c>
      <c r="C59" s="334" t="s">
        <v>200</v>
      </c>
      <c r="D59" s="385"/>
      <c r="E59" s="386">
        <v>5.0944737500586137E-3</v>
      </c>
      <c r="F59" s="387"/>
      <c r="G59" s="388"/>
      <c r="H59" s="338"/>
      <c r="I59" s="335">
        <v>0</v>
      </c>
      <c r="J59" s="336"/>
      <c r="K59" s="335">
        <v>0</v>
      </c>
      <c r="L59" s="336"/>
      <c r="M59" s="335">
        <v>0</v>
      </c>
      <c r="N59" s="336"/>
      <c r="O59" s="335">
        <v>0</v>
      </c>
      <c r="P59" s="336"/>
      <c r="Q59" s="335">
        <v>0</v>
      </c>
      <c r="R59" s="336">
        <v>0.5</v>
      </c>
      <c r="S59" s="335">
        <v>0.5</v>
      </c>
      <c r="T59" s="336">
        <v>0.5</v>
      </c>
      <c r="U59" s="335">
        <v>1</v>
      </c>
      <c r="V59" s="338"/>
      <c r="W59" s="337">
        <v>1</v>
      </c>
    </row>
    <row r="60" spans="2:23" s="27" customFormat="1" ht="27.9" hidden="1" customHeight="1" outlineLevel="2" x14ac:dyDescent="0.35">
      <c r="B60" s="369" t="s">
        <v>351</v>
      </c>
      <c r="C60" s="334" t="s">
        <v>201</v>
      </c>
      <c r="D60" s="385"/>
      <c r="E60" s="386">
        <v>9.2519224523967304E-3</v>
      </c>
      <c r="F60" s="387"/>
      <c r="G60" s="388"/>
      <c r="H60" s="338"/>
      <c r="I60" s="335">
        <v>0</v>
      </c>
      <c r="J60" s="336"/>
      <c r="K60" s="335">
        <v>0</v>
      </c>
      <c r="L60" s="336"/>
      <c r="M60" s="335">
        <v>0</v>
      </c>
      <c r="N60" s="336"/>
      <c r="O60" s="335">
        <v>0</v>
      </c>
      <c r="P60" s="336"/>
      <c r="Q60" s="335">
        <v>0</v>
      </c>
      <c r="R60" s="336">
        <v>0.5</v>
      </c>
      <c r="S60" s="335">
        <v>0.5</v>
      </c>
      <c r="T60" s="336">
        <v>0.5</v>
      </c>
      <c r="U60" s="335">
        <v>1</v>
      </c>
      <c r="V60" s="338"/>
      <c r="W60" s="337">
        <v>1</v>
      </c>
    </row>
    <row r="61" spans="2:23" s="27" customFormat="1" ht="27.9" hidden="1" customHeight="1" outlineLevel="2" x14ac:dyDescent="0.35">
      <c r="B61" s="369" t="s">
        <v>352</v>
      </c>
      <c r="C61" s="334" t="s">
        <v>202</v>
      </c>
      <c r="D61" s="385"/>
      <c r="E61" s="386">
        <v>7.9042025188298334E-4</v>
      </c>
      <c r="F61" s="387"/>
      <c r="G61" s="388"/>
      <c r="H61" s="338"/>
      <c r="I61" s="335">
        <v>0</v>
      </c>
      <c r="J61" s="336"/>
      <c r="K61" s="335">
        <v>0</v>
      </c>
      <c r="L61" s="336"/>
      <c r="M61" s="335">
        <v>0</v>
      </c>
      <c r="N61" s="336"/>
      <c r="O61" s="335">
        <v>0</v>
      </c>
      <c r="P61" s="336"/>
      <c r="Q61" s="335">
        <v>0</v>
      </c>
      <c r="R61" s="336">
        <v>0.5</v>
      </c>
      <c r="S61" s="335">
        <v>0.5</v>
      </c>
      <c r="T61" s="336">
        <v>0.5</v>
      </c>
      <c r="U61" s="335">
        <v>1</v>
      </c>
      <c r="V61" s="338"/>
      <c r="W61" s="337">
        <v>1</v>
      </c>
    </row>
    <row r="62" spans="2:23" s="27" customFormat="1" ht="27.9" hidden="1" customHeight="1" outlineLevel="2" x14ac:dyDescent="0.35">
      <c r="B62" s="369" t="s">
        <v>353</v>
      </c>
      <c r="C62" s="334" t="s">
        <v>203</v>
      </c>
      <c r="D62" s="385"/>
      <c r="E62" s="386">
        <v>4.6902934047419352E-3</v>
      </c>
      <c r="F62" s="387"/>
      <c r="G62" s="388"/>
      <c r="H62" s="338"/>
      <c r="I62" s="335">
        <v>0</v>
      </c>
      <c r="J62" s="336"/>
      <c r="K62" s="335">
        <v>0</v>
      </c>
      <c r="L62" s="336"/>
      <c r="M62" s="335">
        <v>0</v>
      </c>
      <c r="N62" s="336"/>
      <c r="O62" s="335">
        <v>0</v>
      </c>
      <c r="P62" s="336"/>
      <c r="Q62" s="335">
        <v>0</v>
      </c>
      <c r="R62" s="336">
        <v>0.5</v>
      </c>
      <c r="S62" s="335">
        <v>0.5</v>
      </c>
      <c r="T62" s="336">
        <v>0.5</v>
      </c>
      <c r="U62" s="335">
        <v>1</v>
      </c>
      <c r="V62" s="338"/>
      <c r="W62" s="337">
        <v>1</v>
      </c>
    </row>
    <row r="63" spans="2:23" s="27" customFormat="1" ht="27.9" hidden="1" customHeight="1" outlineLevel="2" x14ac:dyDescent="0.35">
      <c r="B63" s="369" t="s">
        <v>354</v>
      </c>
      <c r="C63" s="334" t="s">
        <v>204</v>
      </c>
      <c r="D63" s="385"/>
      <c r="E63" s="386">
        <v>2.4024879150025807E-3</v>
      </c>
      <c r="F63" s="387"/>
      <c r="G63" s="388"/>
      <c r="H63" s="338"/>
      <c r="I63" s="335">
        <v>0</v>
      </c>
      <c r="J63" s="336"/>
      <c r="K63" s="335">
        <v>0</v>
      </c>
      <c r="L63" s="336"/>
      <c r="M63" s="335">
        <v>0</v>
      </c>
      <c r="N63" s="336"/>
      <c r="O63" s="335">
        <v>0</v>
      </c>
      <c r="P63" s="336"/>
      <c r="Q63" s="335">
        <v>0</v>
      </c>
      <c r="R63" s="336">
        <v>0.5</v>
      </c>
      <c r="S63" s="335">
        <v>0.5</v>
      </c>
      <c r="T63" s="336">
        <v>0.3</v>
      </c>
      <c r="U63" s="335">
        <v>0.8</v>
      </c>
      <c r="V63" s="338">
        <v>0.2</v>
      </c>
      <c r="W63" s="337">
        <v>1</v>
      </c>
    </row>
    <row r="64" spans="2:23" s="27" customFormat="1" ht="27.9" hidden="1" customHeight="1" outlineLevel="2" x14ac:dyDescent="0.35">
      <c r="B64" s="369" t="s">
        <v>355</v>
      </c>
      <c r="C64" s="334" t="s">
        <v>205</v>
      </c>
      <c r="D64" s="385"/>
      <c r="E64" s="386">
        <v>4.5985604296180744E-3</v>
      </c>
      <c r="F64" s="387"/>
      <c r="G64" s="388"/>
      <c r="H64" s="338"/>
      <c r="I64" s="335">
        <v>0</v>
      </c>
      <c r="J64" s="336"/>
      <c r="K64" s="335">
        <v>0</v>
      </c>
      <c r="L64" s="336"/>
      <c r="M64" s="335">
        <v>0</v>
      </c>
      <c r="N64" s="336"/>
      <c r="O64" s="335">
        <v>0</v>
      </c>
      <c r="P64" s="336"/>
      <c r="Q64" s="335">
        <v>0</v>
      </c>
      <c r="R64" s="336">
        <v>0.5</v>
      </c>
      <c r="S64" s="335">
        <v>0.5</v>
      </c>
      <c r="T64" s="336">
        <v>0.5</v>
      </c>
      <c r="U64" s="335">
        <v>1</v>
      </c>
      <c r="V64" s="338"/>
      <c r="W64" s="337">
        <v>1</v>
      </c>
    </row>
    <row r="65" spans="2:23" s="27" customFormat="1" ht="27.9" hidden="1" customHeight="1" outlineLevel="2" x14ac:dyDescent="0.35">
      <c r="B65" s="369" t="s">
        <v>356</v>
      </c>
      <c r="C65" s="334" t="s">
        <v>206</v>
      </c>
      <c r="D65" s="385"/>
      <c r="E65" s="386">
        <v>8.8416468541305127E-3</v>
      </c>
      <c r="F65" s="387"/>
      <c r="G65" s="388"/>
      <c r="H65" s="338"/>
      <c r="I65" s="335">
        <v>0</v>
      </c>
      <c r="J65" s="336"/>
      <c r="K65" s="335">
        <v>0</v>
      </c>
      <c r="L65" s="336"/>
      <c r="M65" s="335">
        <v>0</v>
      </c>
      <c r="N65" s="336"/>
      <c r="O65" s="335">
        <v>0</v>
      </c>
      <c r="P65" s="336"/>
      <c r="Q65" s="335">
        <v>0</v>
      </c>
      <c r="R65" s="336">
        <v>0.5</v>
      </c>
      <c r="S65" s="335">
        <v>0.5</v>
      </c>
      <c r="T65" s="336">
        <v>0.5</v>
      </c>
      <c r="U65" s="335">
        <v>1</v>
      </c>
      <c r="V65" s="338"/>
      <c r="W65" s="337">
        <v>1</v>
      </c>
    </row>
    <row r="66" spans="2:23" s="27" customFormat="1" ht="27.9" hidden="1" customHeight="1" outlineLevel="2" x14ac:dyDescent="0.35">
      <c r="B66" s="369" t="s">
        <v>357</v>
      </c>
      <c r="C66" s="334" t="s">
        <v>207</v>
      </c>
      <c r="D66" s="385"/>
      <c r="E66" s="386">
        <v>6.6994392882695269E-3</v>
      </c>
      <c r="F66" s="387"/>
      <c r="G66" s="388"/>
      <c r="H66" s="338"/>
      <c r="I66" s="335">
        <v>0</v>
      </c>
      <c r="J66" s="336"/>
      <c r="K66" s="335">
        <v>0</v>
      </c>
      <c r="L66" s="336"/>
      <c r="M66" s="335">
        <v>0</v>
      </c>
      <c r="N66" s="336"/>
      <c r="O66" s="335">
        <v>0</v>
      </c>
      <c r="P66" s="336"/>
      <c r="Q66" s="335">
        <v>0</v>
      </c>
      <c r="R66" s="336">
        <v>0.5</v>
      </c>
      <c r="S66" s="335">
        <v>0.5</v>
      </c>
      <c r="T66" s="336">
        <v>0.5</v>
      </c>
      <c r="U66" s="335">
        <v>1</v>
      </c>
      <c r="V66" s="338"/>
      <c r="W66" s="337">
        <v>1</v>
      </c>
    </row>
    <row r="67" spans="2:23" s="27" customFormat="1" ht="27.9" hidden="1" customHeight="1" outlineLevel="2" x14ac:dyDescent="0.35">
      <c r="B67" s="369" t="s">
        <v>358</v>
      </c>
      <c r="C67" s="334" t="s">
        <v>208</v>
      </c>
      <c r="D67" s="385"/>
      <c r="E67" s="386">
        <v>4.3243473910492457E-2</v>
      </c>
      <c r="F67" s="387"/>
      <c r="G67" s="388"/>
      <c r="H67" s="338"/>
      <c r="I67" s="335">
        <v>0</v>
      </c>
      <c r="J67" s="336"/>
      <c r="K67" s="335">
        <v>0</v>
      </c>
      <c r="L67" s="336"/>
      <c r="M67" s="335">
        <v>0</v>
      </c>
      <c r="N67" s="336"/>
      <c r="O67" s="335">
        <v>0</v>
      </c>
      <c r="P67" s="336">
        <v>0.12</v>
      </c>
      <c r="Q67" s="335">
        <v>0.12</v>
      </c>
      <c r="R67" s="336">
        <v>0.5</v>
      </c>
      <c r="S67" s="335">
        <v>0.62</v>
      </c>
      <c r="T67" s="336">
        <v>0.38</v>
      </c>
      <c r="U67" s="335">
        <v>1</v>
      </c>
      <c r="V67" s="338"/>
      <c r="W67" s="337">
        <v>1</v>
      </c>
    </row>
    <row r="68" spans="2:23" s="27" customFormat="1" ht="27.9" hidden="1" customHeight="1" outlineLevel="2" x14ac:dyDescent="0.35">
      <c r="B68" s="369" t="s">
        <v>359</v>
      </c>
      <c r="C68" s="334" t="s">
        <v>209</v>
      </c>
      <c r="D68" s="385"/>
      <c r="E68" s="386">
        <v>8.8016275375702824E-4</v>
      </c>
      <c r="F68" s="387"/>
      <c r="G68" s="388"/>
      <c r="H68" s="338"/>
      <c r="I68" s="335">
        <v>0</v>
      </c>
      <c r="J68" s="336"/>
      <c r="K68" s="335">
        <v>0</v>
      </c>
      <c r="L68" s="336"/>
      <c r="M68" s="335">
        <v>0</v>
      </c>
      <c r="N68" s="336"/>
      <c r="O68" s="335">
        <v>0</v>
      </c>
      <c r="P68" s="336"/>
      <c r="Q68" s="335">
        <v>0</v>
      </c>
      <c r="R68" s="336">
        <v>0.5</v>
      </c>
      <c r="S68" s="335">
        <v>0.5</v>
      </c>
      <c r="T68" s="336">
        <v>0.5</v>
      </c>
      <c r="U68" s="335">
        <v>1</v>
      </c>
      <c r="V68" s="338"/>
      <c r="W68" s="337">
        <v>1</v>
      </c>
    </row>
    <row r="69" spans="2:23" s="27" customFormat="1" ht="27.9" hidden="1" customHeight="1" outlineLevel="2" x14ac:dyDescent="0.35">
      <c r="B69" s="369" t="s">
        <v>360</v>
      </c>
      <c r="C69" s="334" t="s">
        <v>210</v>
      </c>
      <c r="D69" s="385"/>
      <c r="E69" s="386">
        <v>7.2720838980736772E-4</v>
      </c>
      <c r="F69" s="387"/>
      <c r="G69" s="388"/>
      <c r="H69" s="338"/>
      <c r="I69" s="335">
        <v>0</v>
      </c>
      <c r="J69" s="336"/>
      <c r="K69" s="335">
        <v>0</v>
      </c>
      <c r="L69" s="336"/>
      <c r="M69" s="335">
        <v>0</v>
      </c>
      <c r="N69" s="336"/>
      <c r="O69" s="335">
        <v>0</v>
      </c>
      <c r="P69" s="336"/>
      <c r="Q69" s="335">
        <v>0</v>
      </c>
      <c r="R69" s="336">
        <v>0.4</v>
      </c>
      <c r="S69" s="335">
        <v>0.4</v>
      </c>
      <c r="T69" s="336">
        <v>0.6</v>
      </c>
      <c r="U69" s="335">
        <v>1</v>
      </c>
      <c r="V69" s="338"/>
      <c r="W69" s="337">
        <v>1</v>
      </c>
    </row>
    <row r="70" spans="2:23" s="27" customFormat="1" ht="27.9" hidden="1" customHeight="1" outlineLevel="2" x14ac:dyDescent="0.35">
      <c r="B70" s="369" t="s">
        <v>361</v>
      </c>
      <c r="C70" s="334" t="s">
        <v>211</v>
      </c>
      <c r="D70" s="385"/>
      <c r="E70" s="386">
        <v>1.2149507967800311E-3</v>
      </c>
      <c r="F70" s="387"/>
      <c r="G70" s="388"/>
      <c r="H70" s="338"/>
      <c r="I70" s="335">
        <v>0</v>
      </c>
      <c r="J70" s="336"/>
      <c r="K70" s="335">
        <v>0</v>
      </c>
      <c r="L70" s="336"/>
      <c r="M70" s="335">
        <v>0</v>
      </c>
      <c r="N70" s="336"/>
      <c r="O70" s="335">
        <v>0</v>
      </c>
      <c r="P70" s="336"/>
      <c r="Q70" s="335">
        <v>0</v>
      </c>
      <c r="R70" s="336">
        <v>0.39</v>
      </c>
      <c r="S70" s="335">
        <v>0.39</v>
      </c>
      <c r="T70" s="336">
        <v>0.51</v>
      </c>
      <c r="U70" s="335">
        <v>0.9</v>
      </c>
      <c r="V70" s="338">
        <v>0.1</v>
      </c>
      <c r="W70" s="337">
        <v>1</v>
      </c>
    </row>
    <row r="71" spans="2:23" s="27" customFormat="1" ht="27.9" hidden="1" customHeight="1" outlineLevel="2" x14ac:dyDescent="0.35">
      <c r="B71" s="369" t="s">
        <v>362</v>
      </c>
      <c r="C71" s="334" t="s">
        <v>212</v>
      </c>
      <c r="D71" s="385"/>
      <c r="E71" s="386">
        <v>6.3788226667994379E-3</v>
      </c>
      <c r="F71" s="387"/>
      <c r="G71" s="388"/>
      <c r="H71" s="338"/>
      <c r="I71" s="335">
        <v>0</v>
      </c>
      <c r="J71" s="336"/>
      <c r="K71" s="335">
        <v>0</v>
      </c>
      <c r="L71" s="336"/>
      <c r="M71" s="335">
        <v>0</v>
      </c>
      <c r="N71" s="336"/>
      <c r="O71" s="335">
        <v>0</v>
      </c>
      <c r="P71" s="336"/>
      <c r="Q71" s="335">
        <v>0</v>
      </c>
      <c r="R71" s="336">
        <v>0.39</v>
      </c>
      <c r="S71" s="335">
        <v>0.39</v>
      </c>
      <c r="T71" s="336">
        <v>0.61</v>
      </c>
      <c r="U71" s="335">
        <v>1</v>
      </c>
      <c r="V71" s="338"/>
      <c r="W71" s="337">
        <v>1</v>
      </c>
    </row>
    <row r="72" spans="2:23" s="27" customFormat="1" ht="27.9" hidden="1" customHeight="1" outlineLevel="2" x14ac:dyDescent="0.35">
      <c r="B72" s="369" t="s">
        <v>363</v>
      </c>
      <c r="C72" s="334" t="s">
        <v>213</v>
      </c>
      <c r="D72" s="385"/>
      <c r="E72" s="386">
        <v>4.0363508446600083E-2</v>
      </c>
      <c r="F72" s="387"/>
      <c r="G72" s="388"/>
      <c r="H72" s="338"/>
      <c r="I72" s="335">
        <v>0</v>
      </c>
      <c r="J72" s="336"/>
      <c r="K72" s="335">
        <v>0</v>
      </c>
      <c r="L72" s="336"/>
      <c r="M72" s="335">
        <v>0</v>
      </c>
      <c r="N72" s="336"/>
      <c r="O72" s="335">
        <v>0</v>
      </c>
      <c r="P72" s="336"/>
      <c r="Q72" s="335">
        <v>0</v>
      </c>
      <c r="R72" s="336">
        <v>0.39</v>
      </c>
      <c r="S72" s="335">
        <v>0.39</v>
      </c>
      <c r="T72" s="336">
        <v>0.55000000000000004</v>
      </c>
      <c r="U72" s="335">
        <v>0.94000000000000006</v>
      </c>
      <c r="V72" s="338">
        <v>0.06</v>
      </c>
      <c r="W72" s="337">
        <v>1</v>
      </c>
    </row>
    <row r="73" spans="2:23" s="27" customFormat="1" ht="27.9" hidden="1" customHeight="1" outlineLevel="2" x14ac:dyDescent="0.35">
      <c r="B73" s="369" t="s">
        <v>364</v>
      </c>
      <c r="C73" s="334" t="s">
        <v>214</v>
      </c>
      <c r="D73" s="385"/>
      <c r="E73" s="386">
        <v>0.11587777592393746</v>
      </c>
      <c r="F73" s="387"/>
      <c r="G73" s="388"/>
      <c r="H73" s="338"/>
      <c r="I73" s="335">
        <v>0</v>
      </c>
      <c r="J73" s="336"/>
      <c r="K73" s="335">
        <v>0</v>
      </c>
      <c r="L73" s="336"/>
      <c r="M73" s="335">
        <v>0</v>
      </c>
      <c r="N73" s="336"/>
      <c r="O73" s="335">
        <v>0</v>
      </c>
      <c r="P73" s="336"/>
      <c r="Q73" s="335">
        <v>0</v>
      </c>
      <c r="R73" s="336">
        <v>0.14000000000000001</v>
      </c>
      <c r="S73" s="335">
        <v>0.14000000000000001</v>
      </c>
      <c r="T73" s="336">
        <v>0.23699999999999999</v>
      </c>
      <c r="U73" s="335">
        <v>0.377</v>
      </c>
      <c r="V73" s="338">
        <v>0.623</v>
      </c>
      <c r="W73" s="337">
        <v>1</v>
      </c>
    </row>
    <row r="74" spans="2:23" s="27" customFormat="1" ht="27.9" hidden="1" customHeight="1" outlineLevel="2" x14ac:dyDescent="0.35">
      <c r="B74" s="369" t="s">
        <v>365</v>
      </c>
      <c r="C74" s="334" t="s">
        <v>215</v>
      </c>
      <c r="D74" s="385"/>
      <c r="E74" s="386">
        <v>4.6282168188497216E-3</v>
      </c>
      <c r="F74" s="387"/>
      <c r="G74" s="388"/>
      <c r="H74" s="338"/>
      <c r="I74" s="335">
        <v>0</v>
      </c>
      <c r="J74" s="336"/>
      <c r="K74" s="335">
        <v>0</v>
      </c>
      <c r="L74" s="336"/>
      <c r="M74" s="335">
        <v>0</v>
      </c>
      <c r="N74" s="336"/>
      <c r="O74" s="335">
        <v>0</v>
      </c>
      <c r="P74" s="336"/>
      <c r="Q74" s="335">
        <v>0</v>
      </c>
      <c r="R74" s="336"/>
      <c r="S74" s="335">
        <v>0</v>
      </c>
      <c r="T74" s="336"/>
      <c r="U74" s="335">
        <v>0</v>
      </c>
      <c r="V74" s="338">
        <v>1</v>
      </c>
      <c r="W74" s="337">
        <v>1</v>
      </c>
    </row>
    <row r="75" spans="2:23" s="27" customFormat="1" ht="27.9" hidden="1" customHeight="1" outlineLevel="2" x14ac:dyDescent="0.35">
      <c r="B75" s="369" t="s">
        <v>366</v>
      </c>
      <c r="C75" s="334" t="s">
        <v>216</v>
      </c>
      <c r="D75" s="385"/>
      <c r="E75" s="386">
        <v>3.0657443523673353E-4</v>
      </c>
      <c r="F75" s="387"/>
      <c r="G75" s="388"/>
      <c r="H75" s="338"/>
      <c r="I75" s="335">
        <v>0</v>
      </c>
      <c r="J75" s="336"/>
      <c r="K75" s="335">
        <v>0</v>
      </c>
      <c r="L75" s="336"/>
      <c r="M75" s="335">
        <v>0</v>
      </c>
      <c r="N75" s="336"/>
      <c r="O75" s="335">
        <v>0</v>
      </c>
      <c r="P75" s="336"/>
      <c r="Q75" s="335">
        <v>0</v>
      </c>
      <c r="R75" s="336"/>
      <c r="S75" s="335">
        <v>0</v>
      </c>
      <c r="T75" s="336"/>
      <c r="U75" s="335">
        <v>0</v>
      </c>
      <c r="V75" s="338">
        <v>1</v>
      </c>
      <c r="W75" s="337">
        <v>1</v>
      </c>
    </row>
    <row r="76" spans="2:23" s="27" customFormat="1" ht="27.9" hidden="1" customHeight="1" outlineLevel="2" x14ac:dyDescent="0.35">
      <c r="B76" s="369" t="s">
        <v>367</v>
      </c>
      <c r="C76" s="334" t="s">
        <v>217</v>
      </c>
      <c r="D76" s="385"/>
      <c r="E76" s="386">
        <v>7.2291453592629364E-3</v>
      </c>
      <c r="F76" s="387"/>
      <c r="G76" s="388"/>
      <c r="H76" s="338"/>
      <c r="I76" s="335">
        <v>0</v>
      </c>
      <c r="J76" s="336"/>
      <c r="K76" s="335">
        <v>0</v>
      </c>
      <c r="L76" s="336"/>
      <c r="M76" s="335">
        <v>0</v>
      </c>
      <c r="N76" s="336"/>
      <c r="O76" s="335">
        <v>0</v>
      </c>
      <c r="P76" s="336"/>
      <c r="Q76" s="335">
        <v>0</v>
      </c>
      <c r="R76" s="336"/>
      <c r="S76" s="335">
        <v>0</v>
      </c>
      <c r="T76" s="336"/>
      <c r="U76" s="335">
        <v>0</v>
      </c>
      <c r="V76" s="338">
        <v>1</v>
      </c>
      <c r="W76" s="337">
        <v>1</v>
      </c>
    </row>
    <row r="77" spans="2:23" s="27" customFormat="1" ht="27.9" hidden="1" customHeight="1" outlineLevel="2" x14ac:dyDescent="0.35">
      <c r="B77" s="369" t="s">
        <v>368</v>
      </c>
      <c r="C77" s="334" t="s">
        <v>218</v>
      </c>
      <c r="D77" s="385"/>
      <c r="E77" s="386">
        <v>6.3238203641232713E-2</v>
      </c>
      <c r="F77" s="387"/>
      <c r="G77" s="388"/>
      <c r="H77" s="338"/>
      <c r="I77" s="335">
        <v>0</v>
      </c>
      <c r="J77" s="336"/>
      <c r="K77" s="335">
        <v>0</v>
      </c>
      <c r="L77" s="336">
        <v>9.5000000000000001E-2</v>
      </c>
      <c r="M77" s="335">
        <v>9.5000000000000001E-2</v>
      </c>
      <c r="N77" s="336">
        <v>0.1</v>
      </c>
      <c r="O77" s="335">
        <v>0.19500000000000001</v>
      </c>
      <c r="P77" s="336">
        <v>0.1499187763179852</v>
      </c>
      <c r="Q77" s="335">
        <v>0.34491877631798518</v>
      </c>
      <c r="R77" s="336">
        <v>0.193</v>
      </c>
      <c r="S77" s="335">
        <v>0.53791877631798513</v>
      </c>
      <c r="T77" s="336">
        <v>0.15</v>
      </c>
      <c r="U77" s="335">
        <v>0.68791877631798515</v>
      </c>
      <c r="V77" s="338">
        <v>0.31209999999999999</v>
      </c>
      <c r="W77" s="337">
        <v>1.0000187763179851</v>
      </c>
    </row>
    <row r="78" spans="2:23" s="27" customFormat="1" ht="27.9" customHeight="1" outlineLevel="1" collapsed="1" x14ac:dyDescent="0.35">
      <c r="B78" s="368">
        <v>3</v>
      </c>
      <c r="C78" s="348" t="s">
        <v>64</v>
      </c>
      <c r="D78" s="381">
        <v>239560.44440000001</v>
      </c>
      <c r="E78" s="382">
        <f t="shared" si="32"/>
        <v>6.9083882671221444E-3</v>
      </c>
      <c r="F78" s="383">
        <f>K78</f>
        <v>1</v>
      </c>
      <c r="G78" s="384">
        <f>D78/$D$279</f>
        <v>2.1783078057067422E-3</v>
      </c>
      <c r="H78" s="351">
        <v>0.48</v>
      </c>
      <c r="I78" s="349">
        <v>1</v>
      </c>
      <c r="J78" s="350"/>
      <c r="K78" s="349">
        <f t="shared" ref="K78:Q126" si="39">J78+I78</f>
        <v>1</v>
      </c>
      <c r="L78" s="350"/>
      <c r="M78" s="349">
        <f t="shared" si="39"/>
        <v>1</v>
      </c>
      <c r="N78" s="350"/>
      <c r="O78" s="349">
        <f t="shared" si="39"/>
        <v>1</v>
      </c>
      <c r="P78" s="350"/>
      <c r="Q78" s="349">
        <f t="shared" si="39"/>
        <v>1</v>
      </c>
      <c r="R78" s="350"/>
      <c r="S78" s="349">
        <f t="shared" si="29"/>
        <v>1</v>
      </c>
      <c r="T78" s="350"/>
      <c r="U78" s="349">
        <f t="shared" si="30"/>
        <v>1</v>
      </c>
      <c r="V78" s="351"/>
      <c r="W78" s="352">
        <f t="shared" si="31"/>
        <v>1</v>
      </c>
    </row>
    <row r="79" spans="2:23" s="27" customFormat="1" ht="27.9" customHeight="1" outlineLevel="1" collapsed="1" x14ac:dyDescent="0.35">
      <c r="B79" s="368">
        <v>4</v>
      </c>
      <c r="C79" s="348" t="s">
        <v>65</v>
      </c>
      <c r="D79" s="381">
        <v>3148989.9640752506</v>
      </c>
      <c r="E79" s="382"/>
      <c r="F79" s="383">
        <f>W79</f>
        <v>1</v>
      </c>
      <c r="G79" s="384">
        <f>D79/$D$279</f>
        <v>2.8633564426787779E-2</v>
      </c>
      <c r="H79" s="351">
        <f>SUMPRODUCT(H80:H123,$E80:$E123)/SUM($E80:$E123)</f>
        <v>0.18721722442952479</v>
      </c>
      <c r="I79" s="349">
        <f>SUMPRODUCT(I80:I123,$E80:$E123)/SUM($E80:$E123)</f>
        <v>0.2951847081970137</v>
      </c>
      <c r="J79" s="350">
        <f t="shared" ref="J79:L79" si="40">SUMPRODUCT(J80:J123,$E80:$E123)/SUM($E80:$E123)</f>
        <v>4.9976105462252646E-2</v>
      </c>
      <c r="K79" s="349">
        <f t="shared" si="39"/>
        <v>0.34516081365926632</v>
      </c>
      <c r="L79" s="350">
        <f t="shared" si="40"/>
        <v>7.712868816522167E-2</v>
      </c>
      <c r="M79" s="349">
        <f t="shared" si="39"/>
        <v>0.42228950182448799</v>
      </c>
      <c r="N79" s="350">
        <f t="shared" ref="N79" si="41">SUMPRODUCT(N80:N123,$E80:$E123)/SUM($E80:$E123)</f>
        <v>0.14997019603440792</v>
      </c>
      <c r="O79" s="349">
        <f t="shared" si="39"/>
        <v>0.57225969785889585</v>
      </c>
      <c r="P79" s="350">
        <f t="shared" ref="P79" si="42">SUMPRODUCT(P80:P123,$E80:$E123)/SUM($E80:$E123)</f>
        <v>0.15000319934889586</v>
      </c>
      <c r="Q79" s="349">
        <f t="shared" si="39"/>
        <v>0.72226289720779169</v>
      </c>
      <c r="R79" s="350">
        <f t="shared" ref="R79" si="43">SUMPRODUCT(R80:R123,$E80:$E123)/SUM($E80:$E123)</f>
        <v>0.15004672976655731</v>
      </c>
      <c r="S79" s="349">
        <f t="shared" si="29"/>
        <v>0.87230962697434899</v>
      </c>
      <c r="T79" s="350">
        <f t="shared" ref="T79" si="44">SUMPRODUCT(T80:T123,$E80:$E123)/SUM($E80:$E123)</f>
        <v>0.12595102018474463</v>
      </c>
      <c r="U79" s="349">
        <f t="shared" si="30"/>
        <v>0.99826064715909357</v>
      </c>
      <c r="V79" s="351">
        <f t="shared" ref="V79" si="45">SUMPRODUCT(V80:V123,$E80:$E123)/SUM($E80:$E123)</f>
        <v>1.739352840906391E-3</v>
      </c>
      <c r="W79" s="352">
        <f t="shared" si="31"/>
        <v>1</v>
      </c>
    </row>
    <row r="80" spans="2:23" s="27" customFormat="1" ht="27.9" hidden="1" customHeight="1" outlineLevel="2" x14ac:dyDescent="0.35">
      <c r="B80" s="369" t="s">
        <v>5</v>
      </c>
      <c r="C80" s="334" t="s">
        <v>219</v>
      </c>
      <c r="D80" s="385"/>
      <c r="E80" s="386">
        <v>1.5862190643105697E-5</v>
      </c>
      <c r="F80" s="387"/>
      <c r="G80" s="388"/>
      <c r="H80" s="338">
        <v>0</v>
      </c>
      <c r="I80" s="335">
        <v>1</v>
      </c>
      <c r="J80" s="336"/>
      <c r="K80" s="335">
        <v>1</v>
      </c>
      <c r="L80" s="336">
        <v>0</v>
      </c>
      <c r="M80" s="335">
        <v>1</v>
      </c>
      <c r="N80" s="336"/>
      <c r="O80" s="335">
        <v>1</v>
      </c>
      <c r="P80" s="336"/>
      <c r="Q80" s="335">
        <v>1</v>
      </c>
      <c r="R80" s="336"/>
      <c r="S80" s="335">
        <v>1</v>
      </c>
      <c r="T80" s="336"/>
      <c r="U80" s="335">
        <v>1</v>
      </c>
      <c r="V80" s="338"/>
      <c r="W80" s="337">
        <v>1</v>
      </c>
    </row>
    <row r="81" spans="2:23" s="27" customFormat="1" ht="27.9" hidden="1" customHeight="1" outlineLevel="2" x14ac:dyDescent="0.35">
      <c r="B81" s="369" t="s">
        <v>6</v>
      </c>
      <c r="C81" s="334" t="s">
        <v>220</v>
      </c>
      <c r="D81" s="385"/>
      <c r="E81" s="386">
        <v>3.9305063133946805E-5</v>
      </c>
      <c r="F81" s="387"/>
      <c r="G81" s="388"/>
      <c r="H81" s="338">
        <v>0</v>
      </c>
      <c r="I81" s="335">
        <v>1</v>
      </c>
      <c r="J81" s="336"/>
      <c r="K81" s="335">
        <v>1</v>
      </c>
      <c r="L81" s="336">
        <v>0</v>
      </c>
      <c r="M81" s="335">
        <v>1</v>
      </c>
      <c r="N81" s="336"/>
      <c r="O81" s="335">
        <v>1</v>
      </c>
      <c r="P81" s="336"/>
      <c r="Q81" s="335">
        <v>1</v>
      </c>
      <c r="R81" s="336"/>
      <c r="S81" s="335">
        <v>1</v>
      </c>
      <c r="T81" s="336"/>
      <c r="U81" s="335">
        <v>1</v>
      </c>
      <c r="V81" s="338"/>
      <c r="W81" s="337">
        <v>1</v>
      </c>
    </row>
    <row r="82" spans="2:23" s="27" customFormat="1" ht="27.9" hidden="1" customHeight="1" outlineLevel="2" x14ac:dyDescent="0.35">
      <c r="B82" s="369" t="s">
        <v>7</v>
      </c>
      <c r="C82" s="334" t="s">
        <v>221</v>
      </c>
      <c r="D82" s="385"/>
      <c r="E82" s="386">
        <v>4.1611881472426932E-4</v>
      </c>
      <c r="F82" s="387"/>
      <c r="G82" s="388"/>
      <c r="H82" s="338">
        <v>0</v>
      </c>
      <c r="I82" s="335">
        <v>1</v>
      </c>
      <c r="J82" s="336"/>
      <c r="K82" s="335">
        <v>1</v>
      </c>
      <c r="L82" s="336">
        <v>0</v>
      </c>
      <c r="M82" s="335">
        <v>1</v>
      </c>
      <c r="N82" s="336"/>
      <c r="O82" s="335">
        <v>1</v>
      </c>
      <c r="P82" s="336"/>
      <c r="Q82" s="335">
        <v>1</v>
      </c>
      <c r="R82" s="336"/>
      <c r="S82" s="335">
        <v>1</v>
      </c>
      <c r="T82" s="336"/>
      <c r="U82" s="335">
        <v>1</v>
      </c>
      <c r="V82" s="338"/>
      <c r="W82" s="337">
        <v>1</v>
      </c>
    </row>
    <row r="83" spans="2:23" s="27" customFormat="1" ht="27.9" hidden="1" customHeight="1" outlineLevel="2" x14ac:dyDescent="0.35">
      <c r="B83" s="369" t="s">
        <v>8</v>
      </c>
      <c r="C83" s="334" t="s">
        <v>222</v>
      </c>
      <c r="D83" s="385"/>
      <c r="E83" s="386">
        <v>4.8062233592571293E-5</v>
      </c>
      <c r="F83" s="387"/>
      <c r="G83" s="388"/>
      <c r="H83" s="338">
        <v>0</v>
      </c>
      <c r="I83" s="335">
        <v>1</v>
      </c>
      <c r="J83" s="336"/>
      <c r="K83" s="335">
        <v>1</v>
      </c>
      <c r="L83" s="336">
        <v>0</v>
      </c>
      <c r="M83" s="335">
        <v>1</v>
      </c>
      <c r="N83" s="336"/>
      <c r="O83" s="335">
        <v>1</v>
      </c>
      <c r="P83" s="336"/>
      <c r="Q83" s="335">
        <v>1</v>
      </c>
      <c r="R83" s="336"/>
      <c r="S83" s="335">
        <v>1</v>
      </c>
      <c r="T83" s="336"/>
      <c r="U83" s="335">
        <v>1</v>
      </c>
      <c r="V83" s="338"/>
      <c r="W83" s="337">
        <v>1</v>
      </c>
    </row>
    <row r="84" spans="2:23" s="27" customFormat="1" ht="27.9" hidden="1" customHeight="1" outlineLevel="2" x14ac:dyDescent="0.35">
      <c r="B84" s="369" t="s">
        <v>26</v>
      </c>
      <c r="C84" s="334" t="s">
        <v>223</v>
      </c>
      <c r="D84" s="385"/>
      <c r="E84" s="386">
        <v>9.8891889258483987E-5</v>
      </c>
      <c r="F84" s="387"/>
      <c r="G84" s="388"/>
      <c r="H84" s="338">
        <v>0</v>
      </c>
      <c r="I84" s="335">
        <v>1</v>
      </c>
      <c r="J84" s="336"/>
      <c r="K84" s="335">
        <v>1</v>
      </c>
      <c r="L84" s="336">
        <v>0</v>
      </c>
      <c r="M84" s="335">
        <v>1</v>
      </c>
      <c r="N84" s="336"/>
      <c r="O84" s="335">
        <v>1</v>
      </c>
      <c r="P84" s="336"/>
      <c r="Q84" s="335">
        <v>1</v>
      </c>
      <c r="R84" s="336"/>
      <c r="S84" s="335">
        <v>1</v>
      </c>
      <c r="T84" s="336"/>
      <c r="U84" s="335">
        <v>1</v>
      </c>
      <c r="V84" s="338"/>
      <c r="W84" s="337">
        <v>1</v>
      </c>
    </row>
    <row r="85" spans="2:23" s="27" customFormat="1" ht="27.9" hidden="1" customHeight="1" outlineLevel="2" x14ac:dyDescent="0.35">
      <c r="B85" s="369" t="s">
        <v>27</v>
      </c>
      <c r="C85" s="334" t="s">
        <v>224</v>
      </c>
      <c r="D85" s="385"/>
      <c r="E85" s="386">
        <v>1.011284138097465E-4</v>
      </c>
      <c r="F85" s="387"/>
      <c r="G85" s="388"/>
      <c r="H85" s="338">
        <v>0</v>
      </c>
      <c r="I85" s="335">
        <v>0</v>
      </c>
      <c r="J85" s="336">
        <v>0</v>
      </c>
      <c r="K85" s="335">
        <v>0</v>
      </c>
      <c r="L85" s="336"/>
      <c r="M85" s="335">
        <v>0</v>
      </c>
      <c r="N85" s="336">
        <v>0.25</v>
      </c>
      <c r="O85" s="335">
        <v>0.25</v>
      </c>
      <c r="P85" s="336">
        <v>0.75</v>
      </c>
      <c r="Q85" s="335">
        <v>1</v>
      </c>
      <c r="R85" s="336"/>
      <c r="S85" s="335">
        <v>1</v>
      </c>
      <c r="T85" s="336"/>
      <c r="U85" s="335">
        <v>1</v>
      </c>
      <c r="V85" s="338"/>
      <c r="W85" s="337">
        <v>1</v>
      </c>
    </row>
    <row r="86" spans="2:23" s="27" customFormat="1" ht="27.9" hidden="1" customHeight="1" outlineLevel="2" x14ac:dyDescent="0.35">
      <c r="B86" s="369" t="s">
        <v>122</v>
      </c>
      <c r="C86" s="334" t="s">
        <v>225</v>
      </c>
      <c r="D86" s="385"/>
      <c r="E86" s="386">
        <v>3.4381022039637471E-3</v>
      </c>
      <c r="F86" s="387"/>
      <c r="G86" s="388"/>
      <c r="H86" s="338">
        <v>0.6</v>
      </c>
      <c r="I86" s="335">
        <v>0.75</v>
      </c>
      <c r="J86" s="336">
        <v>0.05</v>
      </c>
      <c r="K86" s="335">
        <v>0.8</v>
      </c>
      <c r="L86" s="336">
        <v>0.15</v>
      </c>
      <c r="M86" s="335">
        <v>0.95000000000000007</v>
      </c>
      <c r="N86" s="336"/>
      <c r="O86" s="335">
        <v>0.95000000000000007</v>
      </c>
      <c r="P86" s="336">
        <v>0.05</v>
      </c>
      <c r="Q86" s="335">
        <v>1</v>
      </c>
      <c r="R86" s="336"/>
      <c r="S86" s="335">
        <v>1</v>
      </c>
      <c r="T86" s="336"/>
      <c r="U86" s="335">
        <v>1</v>
      </c>
      <c r="V86" s="338"/>
      <c r="W86" s="337">
        <v>1</v>
      </c>
    </row>
    <row r="87" spans="2:23" s="27" customFormat="1" ht="27.9" hidden="1" customHeight="1" outlineLevel="2" x14ac:dyDescent="0.35">
      <c r="B87" s="369" t="s">
        <v>123</v>
      </c>
      <c r="C87" s="334" t="s">
        <v>226</v>
      </c>
      <c r="D87" s="385"/>
      <c r="E87" s="386">
        <v>4.0157806284387288E-4</v>
      </c>
      <c r="F87" s="387"/>
      <c r="G87" s="388"/>
      <c r="H87" s="338">
        <v>0</v>
      </c>
      <c r="I87" s="335">
        <v>0</v>
      </c>
      <c r="J87" s="336">
        <v>0</v>
      </c>
      <c r="K87" s="335">
        <v>0</v>
      </c>
      <c r="L87" s="336">
        <v>0</v>
      </c>
      <c r="M87" s="335">
        <v>0</v>
      </c>
      <c r="N87" s="336"/>
      <c r="O87" s="335">
        <v>0</v>
      </c>
      <c r="P87" s="336">
        <v>1</v>
      </c>
      <c r="Q87" s="335">
        <v>1</v>
      </c>
      <c r="R87" s="336"/>
      <c r="S87" s="335">
        <v>1</v>
      </c>
      <c r="T87" s="336"/>
      <c r="U87" s="335">
        <v>1</v>
      </c>
      <c r="V87" s="338"/>
      <c r="W87" s="337">
        <v>1</v>
      </c>
    </row>
    <row r="88" spans="2:23" s="27" customFormat="1" ht="27.9" hidden="1" customHeight="1" outlineLevel="2" x14ac:dyDescent="0.35">
      <c r="B88" s="369" t="s">
        <v>124</v>
      </c>
      <c r="C88" s="334" t="s">
        <v>227</v>
      </c>
      <c r="D88" s="385"/>
      <c r="E88" s="386">
        <v>4.7193095594861846E-4</v>
      </c>
      <c r="F88" s="387"/>
      <c r="G88" s="388"/>
      <c r="H88" s="338">
        <v>0</v>
      </c>
      <c r="I88" s="335">
        <v>0</v>
      </c>
      <c r="J88" s="336">
        <v>0</v>
      </c>
      <c r="K88" s="335">
        <v>0</v>
      </c>
      <c r="L88" s="336">
        <v>0</v>
      </c>
      <c r="M88" s="335">
        <v>0</v>
      </c>
      <c r="N88" s="336"/>
      <c r="O88" s="335">
        <v>0</v>
      </c>
      <c r="P88" s="336">
        <v>1</v>
      </c>
      <c r="Q88" s="335">
        <v>1</v>
      </c>
      <c r="R88" s="336"/>
      <c r="S88" s="335">
        <v>1</v>
      </c>
      <c r="T88" s="336"/>
      <c r="U88" s="335">
        <v>1</v>
      </c>
      <c r="V88" s="338"/>
      <c r="W88" s="337">
        <v>1</v>
      </c>
    </row>
    <row r="89" spans="2:23" s="27" customFormat="1" ht="27.9" hidden="1" customHeight="1" outlineLevel="2" x14ac:dyDescent="0.35">
      <c r="B89" s="369" t="s">
        <v>125</v>
      </c>
      <c r="C89" s="334" t="s">
        <v>228</v>
      </c>
      <c r="D89" s="385"/>
      <c r="E89" s="386">
        <v>5.4304800373723098E-4</v>
      </c>
      <c r="F89" s="387"/>
      <c r="G89" s="388"/>
      <c r="H89" s="338">
        <v>0</v>
      </c>
      <c r="I89" s="335">
        <v>0</v>
      </c>
      <c r="J89" s="336">
        <v>0</v>
      </c>
      <c r="K89" s="335">
        <v>0</v>
      </c>
      <c r="L89" s="336">
        <v>0</v>
      </c>
      <c r="M89" s="335">
        <v>0</v>
      </c>
      <c r="N89" s="336"/>
      <c r="O89" s="335">
        <v>0</v>
      </c>
      <c r="P89" s="336">
        <v>1</v>
      </c>
      <c r="Q89" s="335">
        <v>1</v>
      </c>
      <c r="R89" s="336"/>
      <c r="S89" s="335">
        <v>1</v>
      </c>
      <c r="T89" s="336"/>
      <c r="U89" s="335">
        <v>1</v>
      </c>
      <c r="V89" s="338"/>
      <c r="W89" s="337">
        <v>1</v>
      </c>
    </row>
    <row r="90" spans="2:23" s="27" customFormat="1" ht="27.9" hidden="1" customHeight="1" outlineLevel="2" x14ac:dyDescent="0.35">
      <c r="B90" s="369" t="s">
        <v>126</v>
      </c>
      <c r="C90" s="334" t="s">
        <v>229</v>
      </c>
      <c r="D90" s="385"/>
      <c r="E90" s="386">
        <v>7.0951762397046851E-4</v>
      </c>
      <c r="F90" s="387"/>
      <c r="G90" s="388"/>
      <c r="H90" s="338">
        <v>0</v>
      </c>
      <c r="I90" s="335">
        <v>0</v>
      </c>
      <c r="J90" s="336">
        <v>0</v>
      </c>
      <c r="K90" s="335">
        <v>0</v>
      </c>
      <c r="L90" s="336">
        <v>0</v>
      </c>
      <c r="M90" s="335">
        <v>0</v>
      </c>
      <c r="N90" s="336"/>
      <c r="O90" s="335">
        <v>0</v>
      </c>
      <c r="P90" s="336">
        <v>0.95</v>
      </c>
      <c r="Q90" s="335">
        <v>0.95</v>
      </c>
      <c r="R90" s="336">
        <v>0.05</v>
      </c>
      <c r="S90" s="335">
        <v>1</v>
      </c>
      <c r="T90" s="336"/>
      <c r="U90" s="335">
        <v>1</v>
      </c>
      <c r="V90" s="338"/>
      <c r="W90" s="337">
        <v>1</v>
      </c>
    </row>
    <row r="91" spans="2:23" s="27" customFormat="1" ht="27.9" hidden="1" customHeight="1" outlineLevel="2" x14ac:dyDescent="0.35">
      <c r="B91" s="369" t="s">
        <v>127</v>
      </c>
      <c r="C91" s="334" t="s">
        <v>230</v>
      </c>
      <c r="D91" s="385"/>
      <c r="E91" s="386">
        <v>4.9607571084936495E-4</v>
      </c>
      <c r="F91" s="387"/>
      <c r="G91" s="388"/>
      <c r="H91" s="338">
        <v>0</v>
      </c>
      <c r="I91" s="335">
        <v>0</v>
      </c>
      <c r="J91" s="336">
        <v>0</v>
      </c>
      <c r="K91" s="335">
        <v>0</v>
      </c>
      <c r="L91" s="336">
        <v>0</v>
      </c>
      <c r="M91" s="335">
        <v>0</v>
      </c>
      <c r="N91" s="336"/>
      <c r="O91" s="335">
        <v>0</v>
      </c>
      <c r="P91" s="336">
        <v>0.92</v>
      </c>
      <c r="Q91" s="335">
        <v>0.92</v>
      </c>
      <c r="R91" s="336">
        <v>0.08</v>
      </c>
      <c r="S91" s="335">
        <v>1</v>
      </c>
      <c r="T91" s="336"/>
      <c r="U91" s="335">
        <v>1</v>
      </c>
      <c r="V91" s="338"/>
      <c r="W91" s="337">
        <v>1</v>
      </c>
    </row>
    <row r="92" spans="2:23" s="27" customFormat="1" ht="27.9" hidden="1" customHeight="1" outlineLevel="2" x14ac:dyDescent="0.35">
      <c r="B92" s="369" t="s">
        <v>128</v>
      </c>
      <c r="C92" s="334" t="s">
        <v>231</v>
      </c>
      <c r="D92" s="385"/>
      <c r="E92" s="386">
        <v>7.6960790559805074E-5</v>
      </c>
      <c r="F92" s="387"/>
      <c r="G92" s="388"/>
      <c r="H92" s="338">
        <v>0</v>
      </c>
      <c r="I92" s="335">
        <v>0</v>
      </c>
      <c r="J92" s="336">
        <v>0</v>
      </c>
      <c r="K92" s="335">
        <v>0</v>
      </c>
      <c r="L92" s="336">
        <v>0</v>
      </c>
      <c r="M92" s="335">
        <v>0</v>
      </c>
      <c r="N92" s="336"/>
      <c r="O92" s="335">
        <v>0</v>
      </c>
      <c r="P92" s="336">
        <v>0.9</v>
      </c>
      <c r="Q92" s="335">
        <v>0.9</v>
      </c>
      <c r="R92" s="336">
        <v>0.1</v>
      </c>
      <c r="S92" s="335">
        <v>1</v>
      </c>
      <c r="T92" s="336"/>
      <c r="U92" s="335">
        <v>1</v>
      </c>
      <c r="V92" s="338"/>
      <c r="W92" s="337">
        <v>1</v>
      </c>
    </row>
    <row r="93" spans="2:23" s="27" customFormat="1" ht="27.9" hidden="1" customHeight="1" outlineLevel="2" x14ac:dyDescent="0.35">
      <c r="B93" s="369" t="s">
        <v>129</v>
      </c>
      <c r="C93" s="334" t="s">
        <v>232</v>
      </c>
      <c r="D93" s="385"/>
      <c r="E93" s="386">
        <v>5.4510263695720475E-4</v>
      </c>
      <c r="F93" s="387"/>
      <c r="G93" s="388"/>
      <c r="H93" s="338">
        <v>0</v>
      </c>
      <c r="I93" s="335">
        <v>0</v>
      </c>
      <c r="J93" s="336">
        <v>0</v>
      </c>
      <c r="K93" s="335">
        <v>0</v>
      </c>
      <c r="L93" s="336">
        <v>0</v>
      </c>
      <c r="M93" s="335">
        <v>0</v>
      </c>
      <c r="N93" s="336"/>
      <c r="O93" s="335">
        <v>0</v>
      </c>
      <c r="P93" s="336">
        <v>0.9</v>
      </c>
      <c r="Q93" s="335">
        <v>0.9</v>
      </c>
      <c r="R93" s="336">
        <v>0.1</v>
      </c>
      <c r="S93" s="335">
        <v>1</v>
      </c>
      <c r="T93" s="336"/>
      <c r="U93" s="335">
        <v>1</v>
      </c>
      <c r="V93" s="338"/>
      <c r="W93" s="337">
        <v>1</v>
      </c>
    </row>
    <row r="94" spans="2:23" s="27" customFormat="1" ht="27.9" hidden="1" customHeight="1" outlineLevel="2" x14ac:dyDescent="0.35">
      <c r="B94" s="369" t="s">
        <v>130</v>
      </c>
      <c r="C94" s="334" t="s">
        <v>233</v>
      </c>
      <c r="D94" s="385"/>
      <c r="E94" s="386">
        <v>1.305114279591556E-5</v>
      </c>
      <c r="F94" s="387"/>
      <c r="G94" s="388"/>
      <c r="H94" s="338">
        <v>0</v>
      </c>
      <c r="I94" s="335">
        <v>0</v>
      </c>
      <c r="J94" s="336">
        <v>0</v>
      </c>
      <c r="K94" s="335">
        <v>0</v>
      </c>
      <c r="L94" s="336">
        <v>0</v>
      </c>
      <c r="M94" s="335">
        <v>0</v>
      </c>
      <c r="N94" s="336"/>
      <c r="O94" s="335">
        <v>0</v>
      </c>
      <c r="P94" s="336">
        <v>0.9</v>
      </c>
      <c r="Q94" s="335">
        <v>0.9</v>
      </c>
      <c r="R94" s="336">
        <v>0.1</v>
      </c>
      <c r="S94" s="335">
        <v>1</v>
      </c>
      <c r="T94" s="336"/>
      <c r="U94" s="335">
        <v>1</v>
      </c>
      <c r="V94" s="338"/>
      <c r="W94" s="337">
        <v>1</v>
      </c>
    </row>
    <row r="95" spans="2:23" s="27" customFormat="1" ht="27.9" hidden="1" customHeight="1" outlineLevel="2" x14ac:dyDescent="0.35">
      <c r="B95" s="369" t="s">
        <v>369</v>
      </c>
      <c r="C95" s="334" t="s">
        <v>234</v>
      </c>
      <c r="D95" s="385"/>
      <c r="E95" s="386">
        <v>1.9671213249161862E-4</v>
      </c>
      <c r="F95" s="387"/>
      <c r="G95" s="388"/>
      <c r="H95" s="338">
        <v>0</v>
      </c>
      <c r="I95" s="335">
        <v>0</v>
      </c>
      <c r="J95" s="336">
        <v>0</v>
      </c>
      <c r="K95" s="335">
        <v>0</v>
      </c>
      <c r="L95" s="336">
        <v>0</v>
      </c>
      <c r="M95" s="335">
        <v>0</v>
      </c>
      <c r="N95" s="336"/>
      <c r="O95" s="335">
        <v>0</v>
      </c>
      <c r="P95" s="336">
        <v>0.9</v>
      </c>
      <c r="Q95" s="335">
        <v>0.9</v>
      </c>
      <c r="R95" s="336">
        <v>0.1</v>
      </c>
      <c r="S95" s="335">
        <v>1</v>
      </c>
      <c r="T95" s="336"/>
      <c r="U95" s="335">
        <v>1</v>
      </c>
      <c r="V95" s="338"/>
      <c r="W95" s="337">
        <v>1</v>
      </c>
    </row>
    <row r="96" spans="2:23" s="27" customFormat="1" ht="27.9" hidden="1" customHeight="1" outlineLevel="2" x14ac:dyDescent="0.35">
      <c r="B96" s="369" t="s">
        <v>370</v>
      </c>
      <c r="C96" s="334" t="s">
        <v>185</v>
      </c>
      <c r="D96" s="385"/>
      <c r="E96" s="386">
        <v>6.3069890317584169E-3</v>
      </c>
      <c r="F96" s="387"/>
      <c r="G96" s="388"/>
      <c r="H96" s="338">
        <v>0</v>
      </c>
      <c r="I96" s="335">
        <v>0</v>
      </c>
      <c r="J96" s="336">
        <v>0</v>
      </c>
      <c r="K96" s="335">
        <v>0</v>
      </c>
      <c r="L96" s="336">
        <v>0</v>
      </c>
      <c r="M96" s="335">
        <v>0</v>
      </c>
      <c r="N96" s="336"/>
      <c r="O96" s="335">
        <v>0</v>
      </c>
      <c r="P96" s="336"/>
      <c r="Q96" s="335">
        <v>0</v>
      </c>
      <c r="R96" s="336">
        <v>0.5</v>
      </c>
      <c r="S96" s="335">
        <v>0.5</v>
      </c>
      <c r="T96" s="336">
        <v>0.5</v>
      </c>
      <c r="U96" s="335">
        <v>1</v>
      </c>
      <c r="V96" s="338"/>
      <c r="W96" s="337">
        <v>1</v>
      </c>
    </row>
    <row r="97" spans="2:23" s="27" customFormat="1" ht="27.9" hidden="1" customHeight="1" outlineLevel="2" x14ac:dyDescent="0.35">
      <c r="B97" s="369" t="s">
        <v>371</v>
      </c>
      <c r="C97" s="334" t="s">
        <v>235</v>
      </c>
      <c r="D97" s="385"/>
      <c r="E97" s="386">
        <v>3.2696201690013589E-3</v>
      </c>
      <c r="F97" s="387"/>
      <c r="G97" s="388"/>
      <c r="H97" s="338">
        <v>0</v>
      </c>
      <c r="I97" s="335">
        <v>0</v>
      </c>
      <c r="J97" s="336">
        <v>0</v>
      </c>
      <c r="K97" s="335">
        <v>0</v>
      </c>
      <c r="L97" s="336">
        <v>0</v>
      </c>
      <c r="M97" s="335">
        <v>0</v>
      </c>
      <c r="N97" s="336"/>
      <c r="O97" s="335">
        <v>0</v>
      </c>
      <c r="P97" s="336">
        <v>0.05</v>
      </c>
      <c r="Q97" s="335">
        <v>0.05</v>
      </c>
      <c r="R97" s="336">
        <v>0.95</v>
      </c>
      <c r="S97" s="335">
        <v>1</v>
      </c>
      <c r="T97" s="336"/>
      <c r="U97" s="335">
        <v>1</v>
      </c>
      <c r="V97" s="338"/>
      <c r="W97" s="337">
        <v>1</v>
      </c>
    </row>
    <row r="98" spans="2:23" s="27" customFormat="1" ht="27.9" hidden="1" customHeight="1" outlineLevel="2" x14ac:dyDescent="0.35">
      <c r="B98" s="369" t="s">
        <v>372</v>
      </c>
      <c r="C98" s="334" t="s">
        <v>236</v>
      </c>
      <c r="D98" s="385"/>
      <c r="E98" s="386">
        <v>8.990504317337604E-3</v>
      </c>
      <c r="F98" s="387"/>
      <c r="G98" s="388"/>
      <c r="H98" s="338">
        <v>0</v>
      </c>
      <c r="I98" s="335">
        <v>0</v>
      </c>
      <c r="J98" s="336">
        <v>0</v>
      </c>
      <c r="K98" s="335">
        <v>0</v>
      </c>
      <c r="L98" s="336">
        <v>0</v>
      </c>
      <c r="M98" s="335">
        <v>0</v>
      </c>
      <c r="N98" s="336"/>
      <c r="O98" s="335">
        <v>0</v>
      </c>
      <c r="P98" s="336"/>
      <c r="Q98" s="335">
        <v>0</v>
      </c>
      <c r="R98" s="336">
        <v>0.5</v>
      </c>
      <c r="S98" s="335">
        <v>0.5</v>
      </c>
      <c r="T98" s="336">
        <v>0.5</v>
      </c>
      <c r="U98" s="335">
        <v>1</v>
      </c>
      <c r="V98" s="338"/>
      <c r="W98" s="337">
        <v>1</v>
      </c>
    </row>
    <row r="99" spans="2:23" s="27" customFormat="1" ht="27.9" hidden="1" customHeight="1" outlineLevel="2" x14ac:dyDescent="0.35">
      <c r="B99" s="369" t="s">
        <v>373</v>
      </c>
      <c r="C99" s="334" t="s">
        <v>237</v>
      </c>
      <c r="D99" s="385"/>
      <c r="E99" s="386">
        <v>6.2644085173782461E-3</v>
      </c>
      <c r="F99" s="387"/>
      <c r="G99" s="388"/>
      <c r="H99" s="338">
        <v>0</v>
      </c>
      <c r="I99" s="335">
        <v>0</v>
      </c>
      <c r="J99" s="336">
        <v>0</v>
      </c>
      <c r="K99" s="335">
        <v>0</v>
      </c>
      <c r="L99" s="336">
        <v>0</v>
      </c>
      <c r="M99" s="335">
        <v>0</v>
      </c>
      <c r="N99" s="336"/>
      <c r="O99" s="335">
        <v>0</v>
      </c>
      <c r="P99" s="336"/>
      <c r="Q99" s="335">
        <v>0</v>
      </c>
      <c r="R99" s="336">
        <v>0.433</v>
      </c>
      <c r="S99" s="335">
        <v>0.433</v>
      </c>
      <c r="T99" s="336">
        <v>0.56699999999999995</v>
      </c>
      <c r="U99" s="335">
        <v>1</v>
      </c>
      <c r="V99" s="338"/>
      <c r="W99" s="337">
        <v>1</v>
      </c>
    </row>
    <row r="100" spans="2:23" s="27" customFormat="1" ht="27.9" hidden="1" customHeight="1" outlineLevel="2" x14ac:dyDescent="0.35">
      <c r="B100" s="369" t="s">
        <v>374</v>
      </c>
      <c r="C100" s="334" t="s">
        <v>238</v>
      </c>
      <c r="D100" s="385"/>
      <c r="E100" s="386">
        <v>3.9487587742597892E-4</v>
      </c>
      <c r="F100" s="387"/>
      <c r="G100" s="388"/>
      <c r="H100" s="338">
        <v>0</v>
      </c>
      <c r="I100" s="335">
        <v>0</v>
      </c>
      <c r="J100" s="336">
        <v>0</v>
      </c>
      <c r="K100" s="335">
        <v>0</v>
      </c>
      <c r="L100" s="336">
        <v>0</v>
      </c>
      <c r="M100" s="335">
        <v>0</v>
      </c>
      <c r="N100" s="336"/>
      <c r="O100" s="335">
        <v>0</v>
      </c>
      <c r="P100" s="336"/>
      <c r="Q100" s="335">
        <v>0</v>
      </c>
      <c r="R100" s="336"/>
      <c r="S100" s="335">
        <v>0</v>
      </c>
      <c r="T100" s="336">
        <v>0.6</v>
      </c>
      <c r="U100" s="335">
        <v>0.6</v>
      </c>
      <c r="V100" s="338">
        <v>0.4</v>
      </c>
      <c r="W100" s="337">
        <v>1</v>
      </c>
    </row>
    <row r="101" spans="2:23" s="27" customFormat="1" ht="27.9" hidden="1" customHeight="1" outlineLevel="2" x14ac:dyDescent="0.35">
      <c r="B101" s="577" t="s">
        <v>375</v>
      </c>
      <c r="C101" s="578" t="s">
        <v>239</v>
      </c>
      <c r="D101" s="579"/>
      <c r="E101" s="580">
        <v>2.3106036237397257E-4</v>
      </c>
      <c r="F101" s="581"/>
      <c r="G101" s="582"/>
      <c r="H101" s="583">
        <v>0</v>
      </c>
      <c r="I101" s="584">
        <v>1</v>
      </c>
      <c r="J101" s="585">
        <v>0</v>
      </c>
      <c r="K101" s="584">
        <v>1</v>
      </c>
      <c r="L101" s="585">
        <v>0</v>
      </c>
      <c r="M101" s="584">
        <v>1</v>
      </c>
      <c r="N101" s="336"/>
      <c r="O101" s="335">
        <v>1</v>
      </c>
      <c r="P101" s="336"/>
      <c r="Q101" s="335">
        <v>1</v>
      </c>
      <c r="R101" s="336"/>
      <c r="S101" s="335">
        <v>1</v>
      </c>
      <c r="T101" s="336"/>
      <c r="U101" s="335">
        <v>1</v>
      </c>
      <c r="V101" s="338"/>
      <c r="W101" s="337">
        <v>1</v>
      </c>
    </row>
    <row r="102" spans="2:23" s="27" customFormat="1" ht="27.9" hidden="1" customHeight="1" outlineLevel="2" x14ac:dyDescent="0.35">
      <c r="B102" s="369" t="s">
        <v>376</v>
      </c>
      <c r="C102" s="334" t="s">
        <v>240</v>
      </c>
      <c r="D102" s="385"/>
      <c r="E102" s="386">
        <v>2.7307133735105844E-4</v>
      </c>
      <c r="F102" s="387"/>
      <c r="G102" s="388"/>
      <c r="H102" s="338">
        <v>0</v>
      </c>
      <c r="I102" s="335">
        <v>1</v>
      </c>
      <c r="J102" s="336">
        <v>0</v>
      </c>
      <c r="K102" s="335">
        <v>1</v>
      </c>
      <c r="L102" s="336">
        <v>0</v>
      </c>
      <c r="M102" s="335">
        <v>1</v>
      </c>
      <c r="N102" s="336"/>
      <c r="O102" s="335">
        <v>1</v>
      </c>
      <c r="P102" s="336"/>
      <c r="Q102" s="335">
        <v>1</v>
      </c>
      <c r="R102" s="336"/>
      <c r="S102" s="335">
        <v>1</v>
      </c>
      <c r="T102" s="336"/>
      <c r="U102" s="335">
        <v>1</v>
      </c>
      <c r="V102" s="338"/>
      <c r="W102" s="337">
        <v>1</v>
      </c>
    </row>
    <row r="103" spans="2:23" s="27" customFormat="1" ht="27.9" hidden="1" customHeight="1" outlineLevel="2" x14ac:dyDescent="0.35">
      <c r="B103" s="369" t="s">
        <v>377</v>
      </c>
      <c r="C103" s="334" t="s">
        <v>241</v>
      </c>
      <c r="D103" s="385"/>
      <c r="E103" s="386">
        <v>3.780987747937733E-4</v>
      </c>
      <c r="F103" s="387"/>
      <c r="G103" s="388"/>
      <c r="H103" s="338">
        <v>0</v>
      </c>
      <c r="I103" s="335">
        <v>0</v>
      </c>
      <c r="J103" s="336">
        <v>0</v>
      </c>
      <c r="K103" s="335">
        <v>0</v>
      </c>
      <c r="L103" s="336">
        <v>1</v>
      </c>
      <c r="M103" s="335">
        <v>1</v>
      </c>
      <c r="N103" s="336"/>
      <c r="O103" s="335">
        <v>1</v>
      </c>
      <c r="P103" s="336"/>
      <c r="Q103" s="335">
        <v>1</v>
      </c>
      <c r="R103" s="336"/>
      <c r="S103" s="335">
        <v>1</v>
      </c>
      <c r="T103" s="336"/>
      <c r="U103" s="335">
        <v>1</v>
      </c>
      <c r="V103" s="338"/>
      <c r="W103" s="337">
        <v>1</v>
      </c>
    </row>
    <row r="104" spans="2:23" s="27" customFormat="1" ht="27.9" hidden="1" customHeight="1" outlineLevel="2" x14ac:dyDescent="0.35">
      <c r="B104" s="369" t="s">
        <v>378</v>
      </c>
      <c r="C104" s="334" t="s">
        <v>242</v>
      </c>
      <c r="D104" s="385"/>
      <c r="E104" s="386">
        <v>1.2015138843446571E-2</v>
      </c>
      <c r="F104" s="387"/>
      <c r="G104" s="388"/>
      <c r="H104" s="338">
        <v>0.6</v>
      </c>
      <c r="I104" s="335">
        <v>0.75</v>
      </c>
      <c r="J104" s="336">
        <v>0.25</v>
      </c>
      <c r="K104" s="335">
        <v>1</v>
      </c>
      <c r="L104" s="336">
        <v>0</v>
      </c>
      <c r="M104" s="335">
        <v>1</v>
      </c>
      <c r="N104" s="336"/>
      <c r="O104" s="335">
        <v>1</v>
      </c>
      <c r="P104" s="336"/>
      <c r="Q104" s="335">
        <v>1</v>
      </c>
      <c r="R104" s="336"/>
      <c r="S104" s="335">
        <v>1</v>
      </c>
      <c r="T104" s="336"/>
      <c r="U104" s="335">
        <v>1</v>
      </c>
      <c r="V104" s="338"/>
      <c r="W104" s="337">
        <v>1</v>
      </c>
    </row>
    <row r="105" spans="2:23" s="27" customFormat="1" ht="27.9" hidden="1" customHeight="1" outlineLevel="2" x14ac:dyDescent="0.35">
      <c r="B105" s="369" t="s">
        <v>379</v>
      </c>
      <c r="C105" s="334" t="s">
        <v>243</v>
      </c>
      <c r="D105" s="385"/>
      <c r="E105" s="386">
        <v>2.4786475236480694E-3</v>
      </c>
      <c r="F105" s="387"/>
      <c r="G105" s="388"/>
      <c r="H105" s="338">
        <v>0</v>
      </c>
      <c r="I105" s="335">
        <v>1</v>
      </c>
      <c r="J105" s="336">
        <v>0</v>
      </c>
      <c r="K105" s="335">
        <v>1</v>
      </c>
      <c r="L105" s="336">
        <v>0</v>
      </c>
      <c r="M105" s="335">
        <v>1</v>
      </c>
      <c r="N105" s="336"/>
      <c r="O105" s="335">
        <v>1</v>
      </c>
      <c r="P105" s="336"/>
      <c r="Q105" s="335">
        <v>1</v>
      </c>
      <c r="R105" s="336"/>
      <c r="S105" s="335">
        <v>1</v>
      </c>
      <c r="T105" s="336"/>
      <c r="U105" s="335">
        <v>1</v>
      </c>
      <c r="V105" s="338"/>
      <c r="W105" s="337">
        <v>1</v>
      </c>
    </row>
    <row r="106" spans="2:23" s="27" customFormat="1" ht="27.9" hidden="1" customHeight="1" outlineLevel="2" x14ac:dyDescent="0.35">
      <c r="B106" s="369" t="s">
        <v>380</v>
      </c>
      <c r="C106" s="334" t="s">
        <v>244</v>
      </c>
      <c r="D106" s="385"/>
      <c r="E106" s="386">
        <v>1.4493786367094641E-3</v>
      </c>
      <c r="F106" s="387"/>
      <c r="G106" s="388"/>
      <c r="H106" s="338">
        <v>0</v>
      </c>
      <c r="I106" s="335">
        <v>0</v>
      </c>
      <c r="J106" s="336">
        <v>0</v>
      </c>
      <c r="K106" s="335">
        <v>0</v>
      </c>
      <c r="L106" s="336">
        <v>1</v>
      </c>
      <c r="M106" s="335">
        <v>1</v>
      </c>
      <c r="N106" s="336"/>
      <c r="O106" s="335">
        <v>1</v>
      </c>
      <c r="P106" s="336"/>
      <c r="Q106" s="335">
        <v>1</v>
      </c>
      <c r="R106" s="336"/>
      <c r="S106" s="335">
        <v>1</v>
      </c>
      <c r="T106" s="336"/>
      <c r="U106" s="335">
        <v>1</v>
      </c>
      <c r="V106" s="338"/>
      <c r="W106" s="337">
        <v>1</v>
      </c>
    </row>
    <row r="107" spans="2:23" s="27" customFormat="1" ht="27.9" hidden="1" customHeight="1" outlineLevel="2" x14ac:dyDescent="0.35">
      <c r="B107" s="369" t="s">
        <v>381</v>
      </c>
      <c r="C107" s="334" t="s">
        <v>245</v>
      </c>
      <c r="D107" s="385"/>
      <c r="E107" s="386">
        <v>9.8725791196151874E-4</v>
      </c>
      <c r="F107" s="387"/>
      <c r="G107" s="388"/>
      <c r="H107" s="338">
        <v>0</v>
      </c>
      <c r="I107" s="335">
        <v>0</v>
      </c>
      <c r="J107" s="336">
        <v>0</v>
      </c>
      <c r="K107" s="335">
        <v>0</v>
      </c>
      <c r="L107" s="336">
        <v>0</v>
      </c>
      <c r="M107" s="335">
        <v>0</v>
      </c>
      <c r="N107" s="336">
        <v>0.05</v>
      </c>
      <c r="O107" s="335">
        <v>0.05</v>
      </c>
      <c r="P107" s="336">
        <v>0.95</v>
      </c>
      <c r="Q107" s="335">
        <v>1</v>
      </c>
      <c r="R107" s="336"/>
      <c r="S107" s="335">
        <v>1</v>
      </c>
      <c r="T107" s="336"/>
      <c r="U107" s="335">
        <v>1</v>
      </c>
      <c r="V107" s="338"/>
      <c r="W107" s="337">
        <v>1</v>
      </c>
    </row>
    <row r="108" spans="2:23" s="27" customFormat="1" ht="27.9" hidden="1" customHeight="1" outlineLevel="2" x14ac:dyDescent="0.35">
      <c r="B108" s="369" t="s">
        <v>382</v>
      </c>
      <c r="C108" s="334" t="s">
        <v>246</v>
      </c>
      <c r="D108" s="385"/>
      <c r="E108" s="386">
        <v>5.2513718721357392E-4</v>
      </c>
      <c r="F108" s="387"/>
      <c r="G108" s="388"/>
      <c r="H108" s="338">
        <v>0</v>
      </c>
      <c r="I108" s="335">
        <v>0</v>
      </c>
      <c r="J108" s="336">
        <v>0</v>
      </c>
      <c r="K108" s="335">
        <v>0</v>
      </c>
      <c r="L108" s="336">
        <v>0</v>
      </c>
      <c r="M108" s="335">
        <v>0</v>
      </c>
      <c r="N108" s="336">
        <v>0.1</v>
      </c>
      <c r="O108" s="335">
        <v>0.1</v>
      </c>
      <c r="P108" s="336">
        <v>0.9</v>
      </c>
      <c r="Q108" s="335">
        <v>1</v>
      </c>
      <c r="R108" s="336"/>
      <c r="S108" s="335">
        <v>1</v>
      </c>
      <c r="T108" s="336"/>
      <c r="U108" s="335">
        <v>1</v>
      </c>
      <c r="V108" s="338"/>
      <c r="W108" s="337">
        <v>1</v>
      </c>
    </row>
    <row r="109" spans="2:23" s="27" customFormat="1" ht="27.9" hidden="1" customHeight="1" outlineLevel="2" x14ac:dyDescent="0.35">
      <c r="B109" s="369" t="s">
        <v>383</v>
      </c>
      <c r="C109" s="334" t="s">
        <v>247</v>
      </c>
      <c r="D109" s="385"/>
      <c r="E109" s="386">
        <v>2.6676969110449554E-3</v>
      </c>
      <c r="F109" s="387"/>
      <c r="G109" s="388"/>
      <c r="H109" s="338">
        <v>0</v>
      </c>
      <c r="I109" s="335">
        <v>0</v>
      </c>
      <c r="J109" s="336">
        <v>0</v>
      </c>
      <c r="K109" s="335">
        <v>0</v>
      </c>
      <c r="L109" s="336">
        <v>0</v>
      </c>
      <c r="M109" s="335">
        <v>0</v>
      </c>
      <c r="N109" s="336">
        <v>6.5000000000000002E-2</v>
      </c>
      <c r="O109" s="335">
        <v>6.5000000000000002E-2</v>
      </c>
      <c r="P109" s="336">
        <v>0.93500000000000005</v>
      </c>
      <c r="Q109" s="335">
        <v>1</v>
      </c>
      <c r="R109" s="336"/>
      <c r="S109" s="335">
        <v>1</v>
      </c>
      <c r="T109" s="336"/>
      <c r="U109" s="335">
        <v>1</v>
      </c>
      <c r="V109" s="338"/>
      <c r="W109" s="337">
        <v>1</v>
      </c>
    </row>
    <row r="110" spans="2:23" s="27" customFormat="1" ht="27.9" hidden="1" customHeight="1" outlineLevel="2" x14ac:dyDescent="0.35">
      <c r="B110" s="577" t="s">
        <v>384</v>
      </c>
      <c r="C110" s="578" t="s">
        <v>248</v>
      </c>
      <c r="D110" s="579"/>
      <c r="E110" s="580">
        <v>3.1477367932830652E-4</v>
      </c>
      <c r="F110" s="581"/>
      <c r="G110" s="582"/>
      <c r="H110" s="583">
        <v>0</v>
      </c>
      <c r="I110" s="584">
        <v>1</v>
      </c>
      <c r="J110" s="585">
        <v>0</v>
      </c>
      <c r="K110" s="584">
        <v>1</v>
      </c>
      <c r="L110" s="585">
        <v>0</v>
      </c>
      <c r="M110" s="584">
        <v>1</v>
      </c>
      <c r="N110" s="336"/>
      <c r="O110" s="335">
        <v>1</v>
      </c>
      <c r="P110" s="336"/>
      <c r="Q110" s="335">
        <v>1</v>
      </c>
      <c r="R110" s="336"/>
      <c r="S110" s="335">
        <v>1</v>
      </c>
      <c r="T110" s="336"/>
      <c r="U110" s="335">
        <v>1</v>
      </c>
      <c r="V110" s="338"/>
      <c r="W110" s="337">
        <v>1</v>
      </c>
    </row>
    <row r="111" spans="2:23" s="27" customFormat="1" ht="27.9" hidden="1" customHeight="1" outlineLevel="2" x14ac:dyDescent="0.35">
      <c r="B111" s="369" t="s">
        <v>385</v>
      </c>
      <c r="C111" s="334" t="s">
        <v>249</v>
      </c>
      <c r="D111" s="385"/>
      <c r="E111" s="386">
        <v>2.3683553070598647E-4</v>
      </c>
      <c r="F111" s="387"/>
      <c r="G111" s="388"/>
      <c r="H111" s="338">
        <v>0</v>
      </c>
      <c r="I111" s="335">
        <v>1</v>
      </c>
      <c r="J111" s="336">
        <v>0</v>
      </c>
      <c r="K111" s="335">
        <v>1</v>
      </c>
      <c r="L111" s="336">
        <v>0</v>
      </c>
      <c r="M111" s="335">
        <v>1</v>
      </c>
      <c r="N111" s="336"/>
      <c r="O111" s="335">
        <v>1</v>
      </c>
      <c r="P111" s="336"/>
      <c r="Q111" s="335">
        <v>1</v>
      </c>
      <c r="R111" s="336"/>
      <c r="S111" s="335">
        <v>1</v>
      </c>
      <c r="T111" s="336"/>
      <c r="U111" s="335">
        <v>1</v>
      </c>
      <c r="V111" s="338"/>
      <c r="W111" s="337">
        <v>1</v>
      </c>
    </row>
    <row r="112" spans="2:23" s="27" customFormat="1" ht="27.9" hidden="1" customHeight="1" outlineLevel="2" x14ac:dyDescent="0.35">
      <c r="B112" s="369" t="s">
        <v>386</v>
      </c>
      <c r="C112" s="334" t="s">
        <v>250</v>
      </c>
      <c r="D112" s="385"/>
      <c r="E112" s="386">
        <v>9.2883846193844919E-5</v>
      </c>
      <c r="F112" s="387"/>
      <c r="G112" s="388"/>
      <c r="H112" s="338">
        <v>0</v>
      </c>
      <c r="I112" s="335">
        <v>1</v>
      </c>
      <c r="J112" s="336">
        <v>0</v>
      </c>
      <c r="K112" s="335">
        <v>1</v>
      </c>
      <c r="L112" s="336">
        <v>0</v>
      </c>
      <c r="M112" s="335">
        <v>1</v>
      </c>
      <c r="N112" s="336"/>
      <c r="O112" s="335">
        <v>1</v>
      </c>
      <c r="P112" s="336"/>
      <c r="Q112" s="335">
        <v>1</v>
      </c>
      <c r="R112" s="336"/>
      <c r="S112" s="335">
        <v>1</v>
      </c>
      <c r="T112" s="336"/>
      <c r="U112" s="335">
        <v>1</v>
      </c>
      <c r="V112" s="338"/>
      <c r="W112" s="337">
        <v>1</v>
      </c>
    </row>
    <row r="113" spans="2:23" s="27" customFormat="1" ht="27.9" hidden="1" customHeight="1" outlineLevel="2" x14ac:dyDescent="0.35">
      <c r="B113" s="369" t="s">
        <v>387</v>
      </c>
      <c r="C113" s="334" t="s">
        <v>251</v>
      </c>
      <c r="D113" s="385"/>
      <c r="E113" s="386">
        <v>3.2410111605170079E-3</v>
      </c>
      <c r="F113" s="387"/>
      <c r="G113" s="388"/>
      <c r="H113" s="338">
        <v>0</v>
      </c>
      <c r="I113" s="335">
        <v>1</v>
      </c>
      <c r="J113" s="336">
        <v>0</v>
      </c>
      <c r="K113" s="335">
        <v>1</v>
      </c>
      <c r="L113" s="336">
        <v>0</v>
      </c>
      <c r="M113" s="335">
        <v>1</v>
      </c>
      <c r="N113" s="336"/>
      <c r="O113" s="335">
        <v>1</v>
      </c>
      <c r="P113" s="336"/>
      <c r="Q113" s="335">
        <v>1</v>
      </c>
      <c r="R113" s="336"/>
      <c r="S113" s="335">
        <v>1</v>
      </c>
      <c r="T113" s="336"/>
      <c r="U113" s="335">
        <v>1</v>
      </c>
      <c r="V113" s="338"/>
      <c r="W113" s="337">
        <v>1</v>
      </c>
    </row>
    <row r="114" spans="2:23" s="27" customFormat="1" ht="27.9" hidden="1" customHeight="1" outlineLevel="2" x14ac:dyDescent="0.35">
      <c r="B114" s="369" t="s">
        <v>388</v>
      </c>
      <c r="C114" s="334" t="s">
        <v>252</v>
      </c>
      <c r="D114" s="385"/>
      <c r="E114" s="386">
        <v>7.0970430006405041E-3</v>
      </c>
      <c r="F114" s="387"/>
      <c r="G114" s="388"/>
      <c r="H114" s="338">
        <v>0</v>
      </c>
      <c r="I114" s="335">
        <v>0</v>
      </c>
      <c r="J114" s="336">
        <v>0.192</v>
      </c>
      <c r="K114" s="335">
        <v>0.192</v>
      </c>
      <c r="L114" s="336">
        <v>0.318</v>
      </c>
      <c r="M114" s="335">
        <v>0.51</v>
      </c>
      <c r="N114" s="336">
        <v>0.49</v>
      </c>
      <c r="O114" s="335">
        <v>1</v>
      </c>
      <c r="P114" s="336"/>
      <c r="Q114" s="335">
        <v>1</v>
      </c>
      <c r="R114" s="336"/>
      <c r="S114" s="335">
        <v>1</v>
      </c>
      <c r="T114" s="336"/>
      <c r="U114" s="335">
        <v>1</v>
      </c>
      <c r="V114" s="338"/>
      <c r="W114" s="337">
        <v>1</v>
      </c>
    </row>
    <row r="115" spans="2:23" s="27" customFormat="1" ht="27.9" hidden="1" customHeight="1" outlineLevel="2" x14ac:dyDescent="0.35">
      <c r="B115" s="369" t="s">
        <v>389</v>
      </c>
      <c r="C115" s="334" t="s">
        <v>253</v>
      </c>
      <c r="D115" s="385"/>
      <c r="E115" s="386">
        <v>6.1685327874681914E-3</v>
      </c>
      <c r="F115" s="387"/>
      <c r="G115" s="388"/>
      <c r="H115" s="338">
        <v>1</v>
      </c>
      <c r="I115" s="335">
        <v>1</v>
      </c>
      <c r="J115" s="336">
        <v>0</v>
      </c>
      <c r="K115" s="335">
        <v>1</v>
      </c>
      <c r="L115" s="336">
        <v>0</v>
      </c>
      <c r="M115" s="335">
        <v>1</v>
      </c>
      <c r="N115" s="336"/>
      <c r="O115" s="335">
        <v>1</v>
      </c>
      <c r="P115" s="336"/>
      <c r="Q115" s="335">
        <v>1</v>
      </c>
      <c r="R115" s="336"/>
      <c r="S115" s="335">
        <v>1</v>
      </c>
      <c r="T115" s="336"/>
      <c r="U115" s="335">
        <v>1</v>
      </c>
      <c r="V115" s="338"/>
      <c r="W115" s="337">
        <v>1</v>
      </c>
    </row>
    <row r="116" spans="2:23" s="27" customFormat="1" ht="27.9" hidden="1" customHeight="1" outlineLevel="2" x14ac:dyDescent="0.35">
      <c r="B116" s="369" t="s">
        <v>390</v>
      </c>
      <c r="C116" s="334" t="s">
        <v>254</v>
      </c>
      <c r="D116" s="385"/>
      <c r="E116" s="386">
        <v>3.1895366174037983E-5</v>
      </c>
      <c r="F116" s="387"/>
      <c r="G116" s="388"/>
      <c r="H116" s="338">
        <v>0</v>
      </c>
      <c r="I116" s="335">
        <v>0</v>
      </c>
      <c r="J116" s="336"/>
      <c r="K116" s="335">
        <v>0</v>
      </c>
      <c r="L116" s="336">
        <v>0.25</v>
      </c>
      <c r="M116" s="335">
        <v>0.25</v>
      </c>
      <c r="N116" s="336">
        <v>0.75</v>
      </c>
      <c r="O116" s="335">
        <v>1</v>
      </c>
      <c r="P116" s="336"/>
      <c r="Q116" s="335">
        <v>1</v>
      </c>
      <c r="R116" s="336"/>
      <c r="S116" s="335">
        <v>1</v>
      </c>
      <c r="T116" s="336"/>
      <c r="U116" s="335">
        <v>1</v>
      </c>
      <c r="V116" s="338"/>
      <c r="W116" s="337">
        <v>1</v>
      </c>
    </row>
    <row r="117" spans="2:23" s="27" customFormat="1" ht="27.9" hidden="1" customHeight="1" outlineLevel="2" x14ac:dyDescent="0.35">
      <c r="B117" s="369" t="s">
        <v>391</v>
      </c>
      <c r="C117" s="334" t="s">
        <v>255</v>
      </c>
      <c r="D117" s="385"/>
      <c r="E117" s="386">
        <v>1.9691055939847913E-5</v>
      </c>
      <c r="F117" s="387"/>
      <c r="G117" s="388"/>
      <c r="H117" s="338">
        <v>0.11</v>
      </c>
      <c r="I117" s="335">
        <v>0.11</v>
      </c>
      <c r="J117" s="336"/>
      <c r="K117" s="335">
        <v>0.11</v>
      </c>
      <c r="L117" s="336">
        <v>0.09</v>
      </c>
      <c r="M117" s="335">
        <v>0.2</v>
      </c>
      <c r="N117" s="336">
        <v>0.5</v>
      </c>
      <c r="O117" s="335">
        <v>0.7</v>
      </c>
      <c r="P117" s="336">
        <v>0.3</v>
      </c>
      <c r="Q117" s="335">
        <v>1</v>
      </c>
      <c r="R117" s="336"/>
      <c r="S117" s="335">
        <v>1</v>
      </c>
      <c r="T117" s="336"/>
      <c r="U117" s="335">
        <v>1</v>
      </c>
      <c r="V117" s="338"/>
      <c r="W117" s="337">
        <v>1</v>
      </c>
    </row>
    <row r="118" spans="2:23" s="27" customFormat="1" ht="27.9" hidden="1" customHeight="1" outlineLevel="2" x14ac:dyDescent="0.35">
      <c r="B118" s="369" t="s">
        <v>392</v>
      </c>
      <c r="C118" s="334" t="s">
        <v>256</v>
      </c>
      <c r="D118" s="385"/>
      <c r="E118" s="386">
        <v>7.5655887372667608E-5</v>
      </c>
      <c r="F118" s="387"/>
      <c r="G118" s="388"/>
      <c r="H118" s="338">
        <v>0.11</v>
      </c>
      <c r="I118" s="335">
        <v>0.11</v>
      </c>
      <c r="J118" s="336"/>
      <c r="K118" s="335">
        <v>0.11</v>
      </c>
      <c r="L118" s="336">
        <v>0.09</v>
      </c>
      <c r="M118" s="335">
        <v>0.2</v>
      </c>
      <c r="N118" s="336">
        <v>0.5</v>
      </c>
      <c r="O118" s="335">
        <v>0.7</v>
      </c>
      <c r="P118" s="336">
        <v>0.3</v>
      </c>
      <c r="Q118" s="335">
        <v>1</v>
      </c>
      <c r="R118" s="336"/>
      <c r="S118" s="335">
        <v>1</v>
      </c>
      <c r="T118" s="336"/>
      <c r="U118" s="335">
        <v>1</v>
      </c>
      <c r="V118" s="338"/>
      <c r="W118" s="337">
        <v>1</v>
      </c>
    </row>
    <row r="119" spans="2:23" s="27" customFormat="1" ht="27.9" hidden="1" customHeight="1" outlineLevel="2" x14ac:dyDescent="0.35">
      <c r="B119" s="369" t="s">
        <v>393</v>
      </c>
      <c r="C119" s="334" t="s">
        <v>257</v>
      </c>
      <c r="D119" s="385"/>
      <c r="E119" s="386">
        <v>4.8453208481445374E-3</v>
      </c>
      <c r="F119" s="387"/>
      <c r="G119" s="388"/>
      <c r="H119" s="338">
        <v>0</v>
      </c>
      <c r="I119" s="335">
        <v>0</v>
      </c>
      <c r="J119" s="336"/>
      <c r="K119" s="335">
        <v>0</v>
      </c>
      <c r="L119" s="336">
        <v>0.2</v>
      </c>
      <c r="M119" s="335">
        <v>0.2</v>
      </c>
      <c r="N119" s="336">
        <v>0.5</v>
      </c>
      <c r="O119" s="335">
        <v>0.7</v>
      </c>
      <c r="P119" s="336">
        <v>0.3</v>
      </c>
      <c r="Q119" s="335">
        <v>1</v>
      </c>
      <c r="R119" s="336"/>
      <c r="S119" s="335">
        <v>1</v>
      </c>
      <c r="T119" s="336"/>
      <c r="U119" s="335">
        <v>1</v>
      </c>
      <c r="V119" s="338"/>
      <c r="W119" s="337">
        <v>1</v>
      </c>
    </row>
    <row r="120" spans="2:23" s="27" customFormat="1" ht="27.9" hidden="1" customHeight="1" outlineLevel="2" x14ac:dyDescent="0.35">
      <c r="B120" s="369" t="s">
        <v>394</v>
      </c>
      <c r="C120" s="334" t="s">
        <v>258</v>
      </c>
      <c r="D120" s="385"/>
      <c r="E120" s="386">
        <v>2.3564423044123419E-3</v>
      </c>
      <c r="F120" s="387"/>
      <c r="G120" s="388"/>
      <c r="H120" s="338">
        <v>0.1</v>
      </c>
      <c r="I120" s="335">
        <v>0.1</v>
      </c>
      <c r="J120" s="336"/>
      <c r="K120" s="335">
        <v>0.1</v>
      </c>
      <c r="L120" s="336">
        <v>0.1</v>
      </c>
      <c r="M120" s="335">
        <v>0.2</v>
      </c>
      <c r="N120" s="336">
        <v>0.5</v>
      </c>
      <c r="O120" s="335">
        <v>0.7</v>
      </c>
      <c r="P120" s="336">
        <v>0.3</v>
      </c>
      <c r="Q120" s="335">
        <v>1</v>
      </c>
      <c r="R120" s="336"/>
      <c r="S120" s="335">
        <v>1</v>
      </c>
      <c r="T120" s="336"/>
      <c r="U120" s="335">
        <v>1</v>
      </c>
      <c r="V120" s="338"/>
      <c r="W120" s="337">
        <v>1</v>
      </c>
    </row>
    <row r="121" spans="2:23" s="27" customFormat="1" ht="27.9" hidden="1" customHeight="1" outlineLevel="2" x14ac:dyDescent="0.35">
      <c r="B121" s="369" t="s">
        <v>395</v>
      </c>
      <c r="C121" s="334" t="s">
        <v>259</v>
      </c>
      <c r="D121" s="385"/>
      <c r="E121" s="386">
        <v>1.1921477123521795E-2</v>
      </c>
      <c r="F121" s="387"/>
      <c r="G121" s="388"/>
      <c r="H121" s="338">
        <v>0.11</v>
      </c>
      <c r="I121" s="335">
        <v>0.11</v>
      </c>
      <c r="J121" s="336"/>
      <c r="K121" s="335">
        <v>0.11</v>
      </c>
      <c r="L121" s="336">
        <v>0.09</v>
      </c>
      <c r="M121" s="335">
        <v>0.2</v>
      </c>
      <c r="N121" s="336">
        <v>0.5</v>
      </c>
      <c r="O121" s="335">
        <v>0.7</v>
      </c>
      <c r="P121" s="336">
        <v>0.3</v>
      </c>
      <c r="Q121" s="335">
        <v>1</v>
      </c>
      <c r="R121" s="336"/>
      <c r="S121" s="335">
        <v>1</v>
      </c>
      <c r="T121" s="336"/>
      <c r="U121" s="335">
        <v>1</v>
      </c>
      <c r="V121" s="338"/>
      <c r="W121" s="337">
        <v>1</v>
      </c>
    </row>
    <row r="122" spans="2:23" s="27" customFormat="1" ht="27.9" hidden="1" customHeight="1" outlineLevel="2" x14ac:dyDescent="0.35">
      <c r="B122" s="369" t="s">
        <v>396</v>
      </c>
      <c r="C122" s="334" t="s">
        <v>260</v>
      </c>
      <c r="D122" s="385"/>
      <c r="E122" s="386">
        <v>2.9033304317105337E-5</v>
      </c>
      <c r="F122" s="387"/>
      <c r="G122" s="388"/>
      <c r="H122" s="338">
        <v>0.11</v>
      </c>
      <c r="I122" s="335">
        <v>0.11</v>
      </c>
      <c r="J122" s="336"/>
      <c r="K122" s="335">
        <v>0.11</v>
      </c>
      <c r="L122" s="336">
        <v>0.09</v>
      </c>
      <c r="M122" s="335">
        <v>0.2</v>
      </c>
      <c r="N122" s="336">
        <v>0.5</v>
      </c>
      <c r="O122" s="335">
        <v>0.7</v>
      </c>
      <c r="P122" s="336">
        <v>0.3</v>
      </c>
      <c r="Q122" s="335">
        <v>1</v>
      </c>
      <c r="R122" s="336"/>
      <c r="S122" s="335">
        <v>1</v>
      </c>
      <c r="T122" s="336"/>
      <c r="U122" s="335">
        <v>1</v>
      </c>
      <c r="V122" s="338"/>
      <c r="W122" s="337">
        <v>1</v>
      </c>
    </row>
    <row r="123" spans="2:23" s="27" customFormat="1" ht="27.9" hidden="1" customHeight="1" outlineLevel="2" x14ac:dyDescent="0.35">
      <c r="B123" s="369" t="s">
        <v>397</v>
      </c>
      <c r="C123" s="334" t="s">
        <v>261</v>
      </c>
      <c r="D123" s="385"/>
      <c r="E123" s="386">
        <v>5.3590956058084953E-4</v>
      </c>
      <c r="F123" s="387"/>
      <c r="G123" s="388"/>
      <c r="H123" s="338">
        <v>0</v>
      </c>
      <c r="I123" s="335">
        <v>0</v>
      </c>
      <c r="J123" s="336"/>
      <c r="K123" s="335">
        <v>0</v>
      </c>
      <c r="L123" s="336">
        <v>0.2</v>
      </c>
      <c r="M123" s="335">
        <v>0.2</v>
      </c>
      <c r="N123" s="336">
        <v>0.36</v>
      </c>
      <c r="O123" s="335">
        <v>0.56000000000000005</v>
      </c>
      <c r="P123" s="336">
        <v>0.44</v>
      </c>
      <c r="Q123" s="335">
        <v>1</v>
      </c>
      <c r="R123" s="336"/>
      <c r="S123" s="335">
        <v>1</v>
      </c>
      <c r="T123" s="336"/>
      <c r="U123" s="335">
        <v>1</v>
      </c>
      <c r="V123" s="338"/>
      <c r="W123" s="337">
        <v>1</v>
      </c>
    </row>
    <row r="124" spans="2:23" s="27" customFormat="1" ht="27.9" customHeight="1" outlineLevel="1" collapsed="1" x14ac:dyDescent="0.35">
      <c r="B124" s="368">
        <v>5</v>
      </c>
      <c r="C124" s="348" t="s">
        <v>36</v>
      </c>
      <c r="D124" s="381">
        <v>1222147.4794358595</v>
      </c>
      <c r="E124" s="382">
        <f t="shared" si="32"/>
        <v>3.5244004195993196E-2</v>
      </c>
      <c r="F124" s="383">
        <f>U124</f>
        <v>0.99995820294981475</v>
      </c>
      <c r="G124" s="384">
        <f>D124/$D$279</f>
        <v>1.1112908897993148E-2</v>
      </c>
      <c r="H124" s="351">
        <v>0.16796284706650197</v>
      </c>
      <c r="I124" s="349">
        <v>0.45645820294981471</v>
      </c>
      <c r="J124" s="350">
        <v>0.1</v>
      </c>
      <c r="K124" s="349">
        <f t="shared" ref="K124:W124" si="46">I124+J124</f>
        <v>0.55645820294981474</v>
      </c>
      <c r="L124" s="350">
        <v>0.15</v>
      </c>
      <c r="M124" s="349">
        <f t="shared" si="46"/>
        <v>0.70645820294981476</v>
      </c>
      <c r="N124" s="350">
        <v>0.15</v>
      </c>
      <c r="O124" s="349">
        <f t="shared" si="46"/>
        <v>0.85645820294981478</v>
      </c>
      <c r="P124" s="350">
        <v>0.14349999999999999</v>
      </c>
      <c r="Q124" s="349">
        <f t="shared" si="46"/>
        <v>0.99995820294981475</v>
      </c>
      <c r="R124" s="350"/>
      <c r="S124" s="349">
        <f t="shared" si="46"/>
        <v>0.99995820294981475</v>
      </c>
      <c r="T124" s="350"/>
      <c r="U124" s="349">
        <f t="shared" si="46"/>
        <v>0.99995820294981475</v>
      </c>
      <c r="V124" s="351"/>
      <c r="W124" s="352">
        <f t="shared" si="46"/>
        <v>0.99995820294981475</v>
      </c>
    </row>
    <row r="125" spans="2:23" s="27" customFormat="1" ht="27.9" customHeight="1" outlineLevel="1" thickBot="1" x14ac:dyDescent="0.4">
      <c r="B125" s="368">
        <v>6</v>
      </c>
      <c r="C125" s="348" t="s">
        <v>113</v>
      </c>
      <c r="D125" s="381">
        <v>1405294.3685999999</v>
      </c>
      <c r="E125" s="382">
        <f t="shared" si="32"/>
        <v>4.052555150414916E-2</v>
      </c>
      <c r="F125" s="383">
        <f>W125</f>
        <v>1</v>
      </c>
      <c r="G125" s="384">
        <f>D125/$D$279</f>
        <v>1.2778251852487828E-2</v>
      </c>
      <c r="H125" s="351">
        <v>2.7799999999999998E-2</v>
      </c>
      <c r="I125" s="349">
        <v>8.3400000000000002E-2</v>
      </c>
      <c r="J125" s="350">
        <v>5.1499999999999997E-2</v>
      </c>
      <c r="K125" s="349">
        <f>I125+J125</f>
        <v>0.13489999999999999</v>
      </c>
      <c r="L125" s="350">
        <v>0.22459999999999999</v>
      </c>
      <c r="M125" s="349">
        <f>K125+L125</f>
        <v>0.35949999999999999</v>
      </c>
      <c r="N125" s="350">
        <v>0.112</v>
      </c>
      <c r="O125" s="349">
        <f>M125+N125</f>
        <v>0.47149999999999997</v>
      </c>
      <c r="P125" s="350">
        <v>0.13339999999999999</v>
      </c>
      <c r="Q125" s="349">
        <f>O125+P125</f>
        <v>0.60489999999999999</v>
      </c>
      <c r="R125" s="350">
        <v>0.1661</v>
      </c>
      <c r="S125" s="349">
        <f>Q125+R125</f>
        <v>0.77100000000000002</v>
      </c>
      <c r="T125" s="350">
        <v>0.17</v>
      </c>
      <c r="U125" s="349">
        <f>S125+T125</f>
        <v>0.94100000000000006</v>
      </c>
      <c r="V125" s="351">
        <v>5.8999999999999997E-2</v>
      </c>
      <c r="W125" s="352">
        <f>U125+V125</f>
        <v>1</v>
      </c>
    </row>
    <row r="126" spans="2:23" s="39" customFormat="1" ht="27.9" customHeight="1" thickBot="1" x14ac:dyDescent="0.4">
      <c r="B126" s="379" t="s">
        <v>96</v>
      </c>
      <c r="C126" s="413" t="s">
        <v>37</v>
      </c>
      <c r="D126" s="380">
        <f>SUM(D127:D134)</f>
        <v>14496168.853267582</v>
      </c>
      <c r="E126" s="394">
        <f>SUM(E127:E134)</f>
        <v>1</v>
      </c>
      <c r="F126" s="395"/>
      <c r="G126" s="396">
        <f>D126/$D$279</f>
        <v>0.13181273663522944</v>
      </c>
      <c r="H126" s="403">
        <f>SUMPRODUCT(H127:H134,$E$127:$E$134)</f>
        <v>2.2905510882590276E-2</v>
      </c>
      <c r="I126" s="404">
        <f>SUMPRODUCT(I127:I134,$E$127:$E$134)</f>
        <v>0.80350258313956402</v>
      </c>
      <c r="J126" s="403">
        <f>SUMPRODUCT(J127:J134,$E$127:$E$134)</f>
        <v>2.1780543511761216E-2</v>
      </c>
      <c r="K126" s="404">
        <f t="shared" si="39"/>
        <v>0.82528312665132519</v>
      </c>
      <c r="L126" s="403">
        <f>SUMPRODUCT(L127:L134,$E$127:$E$134)</f>
        <v>2.3430999621636275E-2</v>
      </c>
      <c r="M126" s="404">
        <f t="shared" si="39"/>
        <v>0.8487141262729615</v>
      </c>
      <c r="N126" s="403">
        <f>SUMPRODUCT(N127:N134,$E$127:$E$134)</f>
        <v>2.4054521586932859E-2</v>
      </c>
      <c r="O126" s="404">
        <f t="shared" si="39"/>
        <v>0.87276864785989439</v>
      </c>
      <c r="P126" s="403">
        <f>SUMPRODUCT(P127:P134,$E$127:$E$134)</f>
        <v>4.3334548861060057E-2</v>
      </c>
      <c r="Q126" s="404">
        <f t="shared" si="39"/>
        <v>0.91610319672095442</v>
      </c>
      <c r="R126" s="403">
        <f t="shared" ref="R126" si="47">SUMPRODUCT(R127:R134,$E$127:$E$134)</f>
        <v>2.3391603656914398E-2</v>
      </c>
      <c r="S126" s="404">
        <f t="shared" ref="S126:S135" si="48">R126+Q126</f>
        <v>0.93949480037786881</v>
      </c>
      <c r="T126" s="403">
        <f t="shared" ref="T126" si="49">SUMPRODUCT(T127:T134,$E$127:$E$134)</f>
        <v>2.6838123956017639E-2</v>
      </c>
      <c r="U126" s="404">
        <f t="shared" ref="U126:U135" si="50">T126+S126</f>
        <v>0.9663329243338864</v>
      </c>
      <c r="V126" s="403">
        <f t="shared" ref="V126" si="51">SUMPRODUCT(V127:V134,$E$127:$E$134)</f>
        <v>3.3667075666113683E-2</v>
      </c>
      <c r="W126" s="404">
        <f t="shared" ref="W126:W135" si="52">V126+U126</f>
        <v>1</v>
      </c>
    </row>
    <row r="127" spans="2:23" s="27" customFormat="1" ht="27.9" customHeight="1" outlineLevel="1" x14ac:dyDescent="0.35">
      <c r="B127" s="368">
        <v>1</v>
      </c>
      <c r="C127" s="348" t="s">
        <v>80</v>
      </c>
      <c r="D127" s="381" t="s">
        <v>111</v>
      </c>
      <c r="E127" s="382" t="str">
        <f>IFERROR(D127/$D$126,"")</f>
        <v/>
      </c>
      <c r="F127" s="383">
        <f>W127</f>
        <v>0</v>
      </c>
      <c r="G127" s="384"/>
      <c r="H127" s="351">
        <v>0</v>
      </c>
      <c r="I127" s="349">
        <v>0</v>
      </c>
      <c r="J127" s="350"/>
      <c r="K127" s="349">
        <v>0</v>
      </c>
      <c r="L127" s="350"/>
      <c r="M127" s="349">
        <v>0</v>
      </c>
      <c r="N127" s="350"/>
      <c r="O127" s="349">
        <v>0</v>
      </c>
      <c r="P127" s="350"/>
      <c r="Q127" s="349">
        <v>0</v>
      </c>
      <c r="R127" s="350"/>
      <c r="S127" s="349">
        <v>0</v>
      </c>
      <c r="T127" s="350"/>
      <c r="U127" s="349">
        <v>0</v>
      </c>
      <c r="V127" s="351"/>
      <c r="W127" s="352">
        <v>0</v>
      </c>
    </row>
    <row r="128" spans="2:23" s="27" customFormat="1" ht="27.9" customHeight="1" outlineLevel="1" x14ac:dyDescent="0.35">
      <c r="B128" s="368">
        <v>2</v>
      </c>
      <c r="C128" s="348" t="s">
        <v>81</v>
      </c>
      <c r="D128" s="381">
        <v>2864863.0175718591</v>
      </c>
      <c r="E128" s="382">
        <f t="shared" ref="E128:E134" si="53">IFERROR(D128/$D$126,"")</f>
        <v>0.19762897677106528</v>
      </c>
      <c r="F128" s="383">
        <f>W128</f>
        <v>1</v>
      </c>
      <c r="G128" s="384">
        <f t="shared" ref="G128:G150" si="54">D128/$D$279</f>
        <v>2.6050016266614306E-2</v>
      </c>
      <c r="H128" s="351">
        <v>1.8300000000000094E-2</v>
      </c>
      <c r="I128" s="349">
        <v>0.59810000000000008</v>
      </c>
      <c r="J128" s="350"/>
      <c r="K128" s="349">
        <v>0.59810000000000008</v>
      </c>
      <c r="L128" s="350"/>
      <c r="M128" s="349">
        <v>0.59810000000000008</v>
      </c>
      <c r="N128" s="350"/>
      <c r="O128" s="349">
        <v>0.59810000000000008</v>
      </c>
      <c r="P128" s="350">
        <v>0.1</v>
      </c>
      <c r="Q128" s="349">
        <v>0.69810000000000005</v>
      </c>
      <c r="R128" s="350">
        <v>0.1</v>
      </c>
      <c r="S128" s="349">
        <v>0.79810000000000003</v>
      </c>
      <c r="T128" s="350">
        <v>0.1</v>
      </c>
      <c r="U128" s="349">
        <v>0.89810000000000001</v>
      </c>
      <c r="V128" s="351">
        <v>0.1019</v>
      </c>
      <c r="W128" s="352">
        <v>1</v>
      </c>
    </row>
    <row r="129" spans="2:23" s="27" customFormat="1" ht="27.9" customHeight="1" outlineLevel="1" x14ac:dyDescent="0.35">
      <c r="B129" s="368">
        <v>3</v>
      </c>
      <c r="C129" s="348" t="s">
        <v>38</v>
      </c>
      <c r="D129" s="381">
        <v>932556.11682857235</v>
      </c>
      <c r="E129" s="382">
        <f t="shared" si="53"/>
        <v>6.4331212354660508E-2</v>
      </c>
      <c r="F129" s="383">
        <f>W129</f>
        <v>1</v>
      </c>
      <c r="G129" s="384">
        <f t="shared" si="54"/>
        <v>8.4796731515298842E-3</v>
      </c>
      <c r="H129" s="351"/>
      <c r="I129" s="349">
        <v>1</v>
      </c>
      <c r="J129" s="350"/>
      <c r="K129" s="349">
        <v>1</v>
      </c>
      <c r="L129" s="350"/>
      <c r="M129" s="349">
        <v>1</v>
      </c>
      <c r="N129" s="350"/>
      <c r="O129" s="349">
        <v>1</v>
      </c>
      <c r="P129" s="350"/>
      <c r="Q129" s="349">
        <v>1</v>
      </c>
      <c r="R129" s="350"/>
      <c r="S129" s="349">
        <v>1</v>
      </c>
      <c r="T129" s="350"/>
      <c r="U129" s="349">
        <v>1</v>
      </c>
      <c r="V129" s="351"/>
      <c r="W129" s="352">
        <v>1</v>
      </c>
    </row>
    <row r="130" spans="2:23" s="27" customFormat="1" ht="27.9" customHeight="1" outlineLevel="1" x14ac:dyDescent="0.35">
      <c r="B130" s="368">
        <v>4</v>
      </c>
      <c r="C130" s="348" t="s">
        <v>39</v>
      </c>
      <c r="D130" s="381">
        <v>2005217.2283975047</v>
      </c>
      <c r="E130" s="382">
        <f t="shared" si="53"/>
        <v>0.13832739178845233</v>
      </c>
      <c r="F130" s="383">
        <f>K130</f>
        <v>1</v>
      </c>
      <c r="G130" s="384">
        <f t="shared" si="54"/>
        <v>1.8233312063249466E-2</v>
      </c>
      <c r="H130" s="351"/>
      <c r="I130" s="349">
        <v>0.99960000000000004</v>
      </c>
      <c r="J130" s="350">
        <v>4.0000000000000002E-4</v>
      </c>
      <c r="K130" s="349">
        <v>1</v>
      </c>
      <c r="L130" s="350"/>
      <c r="M130" s="349">
        <v>1</v>
      </c>
      <c r="N130" s="350"/>
      <c r="O130" s="349">
        <v>1</v>
      </c>
      <c r="P130" s="350"/>
      <c r="Q130" s="349">
        <v>1</v>
      </c>
      <c r="R130" s="350"/>
      <c r="S130" s="349">
        <v>1</v>
      </c>
      <c r="T130" s="350"/>
      <c r="U130" s="349">
        <v>1</v>
      </c>
      <c r="V130" s="351"/>
      <c r="W130" s="352">
        <v>1</v>
      </c>
    </row>
    <row r="131" spans="2:23" s="27" customFormat="1" ht="27.9" customHeight="1" outlineLevel="1" x14ac:dyDescent="0.35">
      <c r="B131" s="368">
        <v>5</v>
      </c>
      <c r="C131" s="348" t="s">
        <v>40</v>
      </c>
      <c r="D131" s="381">
        <v>5709341.2245698292</v>
      </c>
      <c r="E131" s="382">
        <f t="shared" si="53"/>
        <v>0.39385173298963649</v>
      </c>
      <c r="F131" s="383">
        <f>S131</f>
        <v>1.0000000000000002</v>
      </c>
      <c r="G131" s="384">
        <f t="shared" si="54"/>
        <v>5.1914674753891665E-2</v>
      </c>
      <c r="H131" s="351">
        <v>3.0240328458767007E-2</v>
      </c>
      <c r="I131" s="349">
        <v>0.79480000000000006</v>
      </c>
      <c r="J131" s="350">
        <v>5.11E-2</v>
      </c>
      <c r="K131" s="349">
        <v>0.8459000000000001</v>
      </c>
      <c r="L131" s="350">
        <v>5.11E-2</v>
      </c>
      <c r="M131" s="349">
        <v>0.89700000000000013</v>
      </c>
      <c r="N131" s="350">
        <v>5.1080000000000014E-2</v>
      </c>
      <c r="O131" s="349">
        <v>0.94808000000000014</v>
      </c>
      <c r="P131" s="350">
        <v>5.11E-2</v>
      </c>
      <c r="Q131" s="349">
        <v>0.99918000000000018</v>
      </c>
      <c r="R131" s="350">
        <v>8.1999999999999998E-4</v>
      </c>
      <c r="S131" s="349">
        <v>1.0000000000000002</v>
      </c>
      <c r="T131" s="350"/>
      <c r="U131" s="349">
        <v>1.0000000000000002</v>
      </c>
      <c r="V131" s="351"/>
      <c r="W131" s="352">
        <v>1.0000000000000002</v>
      </c>
    </row>
    <row r="132" spans="2:23" s="27" customFormat="1" ht="27.9" customHeight="1" outlineLevel="1" x14ac:dyDescent="0.35">
      <c r="B132" s="368">
        <v>6</v>
      </c>
      <c r="C132" s="348" t="s">
        <v>41</v>
      </c>
      <c r="D132" s="381">
        <v>351877.86033735087</v>
      </c>
      <c r="E132" s="382">
        <f t="shared" si="53"/>
        <v>2.4273852208753353E-2</v>
      </c>
      <c r="F132" s="383">
        <f>W132</f>
        <v>1</v>
      </c>
      <c r="G132" s="384">
        <f t="shared" si="54"/>
        <v>3.1996028883148884E-3</v>
      </c>
      <c r="H132" s="351"/>
      <c r="I132" s="349">
        <v>0</v>
      </c>
      <c r="J132" s="350">
        <v>3.2199999999999999E-2</v>
      </c>
      <c r="K132" s="349">
        <v>3.2199999999999999E-2</v>
      </c>
      <c r="L132" s="350">
        <v>0.1</v>
      </c>
      <c r="M132" s="349">
        <v>0.13220000000000001</v>
      </c>
      <c r="N132" s="350">
        <v>0.125</v>
      </c>
      <c r="O132" s="349">
        <v>0.25719999999999998</v>
      </c>
      <c r="P132" s="350">
        <v>7.4999999999999997E-2</v>
      </c>
      <c r="Q132" s="349">
        <v>0.3322</v>
      </c>
      <c r="R132" s="350">
        <v>0.1</v>
      </c>
      <c r="S132" s="349">
        <v>0.43220000000000003</v>
      </c>
      <c r="T132" s="350">
        <v>0.25</v>
      </c>
      <c r="U132" s="349">
        <v>0.68220000000000003</v>
      </c>
      <c r="V132" s="351">
        <v>0.31780000000000003</v>
      </c>
      <c r="W132" s="352">
        <v>1</v>
      </c>
    </row>
    <row r="133" spans="2:23" s="27" customFormat="1" ht="27.9" customHeight="1" outlineLevel="1" x14ac:dyDescent="0.35">
      <c r="B133" s="368">
        <v>7</v>
      </c>
      <c r="C133" s="348" t="s">
        <v>66</v>
      </c>
      <c r="D133" s="381">
        <v>2088526.896723368</v>
      </c>
      <c r="E133" s="382">
        <f t="shared" si="53"/>
        <v>0.14407440461433318</v>
      </c>
      <c r="F133" s="383">
        <f t="shared" ref="F133:F147" si="55">W133</f>
        <v>1</v>
      </c>
      <c r="G133" s="384">
        <f t="shared" si="54"/>
        <v>1.8990841551306585E-2</v>
      </c>
      <c r="H133" s="351"/>
      <c r="I133" s="349">
        <v>0.97452678780144697</v>
      </c>
      <c r="J133" s="350">
        <v>0</v>
      </c>
      <c r="K133" s="349">
        <v>0.97452678780144697</v>
      </c>
      <c r="L133" s="350"/>
      <c r="M133" s="349">
        <v>0.97452678780144697</v>
      </c>
      <c r="N133" s="350"/>
      <c r="O133" s="349">
        <v>0.97452678780144697</v>
      </c>
      <c r="P133" s="350"/>
      <c r="Q133" s="349">
        <v>0.97452678780144697</v>
      </c>
      <c r="R133" s="350"/>
      <c r="S133" s="349">
        <v>0.97452678780144697</v>
      </c>
      <c r="T133" s="350"/>
      <c r="U133" s="349">
        <v>0.97452678780144697</v>
      </c>
      <c r="V133" s="351">
        <v>2.547321219855303E-2</v>
      </c>
      <c r="W133" s="352">
        <v>1</v>
      </c>
    </row>
    <row r="134" spans="2:23" s="27" customFormat="1" ht="27.9" customHeight="1" outlineLevel="1" thickBot="1" x14ac:dyDescent="0.4">
      <c r="B134" s="368">
        <v>8</v>
      </c>
      <c r="C134" s="348" t="s">
        <v>42</v>
      </c>
      <c r="D134" s="381">
        <v>543786.50883909909</v>
      </c>
      <c r="E134" s="382">
        <f t="shared" si="53"/>
        <v>3.7512429273098884E-2</v>
      </c>
      <c r="F134" s="383">
        <f t="shared" si="55"/>
        <v>1</v>
      </c>
      <c r="G134" s="384">
        <f t="shared" si="54"/>
        <v>4.9446159603226542E-3</v>
      </c>
      <c r="H134" s="351">
        <v>0.1967000000000001</v>
      </c>
      <c r="I134" s="349">
        <v>0.78000000000000014</v>
      </c>
      <c r="J134" s="350">
        <v>2.18E-2</v>
      </c>
      <c r="K134" s="349">
        <v>0.80180000000000018</v>
      </c>
      <c r="L134" s="350">
        <v>2.3400000000000001E-2</v>
      </c>
      <c r="M134" s="349">
        <v>0.82520000000000016</v>
      </c>
      <c r="N134" s="350">
        <v>2.4054521586932855E-2</v>
      </c>
      <c r="O134" s="349">
        <v>0.84925452158693304</v>
      </c>
      <c r="P134" s="350">
        <v>4.3326671826400265E-2</v>
      </c>
      <c r="Q134" s="349">
        <v>0.89258119341333331</v>
      </c>
      <c r="R134" s="350">
        <v>2.3415234760893775E-2</v>
      </c>
      <c r="S134" s="349">
        <v>0.91599642817422711</v>
      </c>
      <c r="T134" s="350">
        <v>2.6838123956017635E-2</v>
      </c>
      <c r="U134" s="349">
        <v>0.9428345521302447</v>
      </c>
      <c r="V134" s="351">
        <v>5.7165447869755304E-2</v>
      </c>
      <c r="W134" s="352">
        <v>1</v>
      </c>
    </row>
    <row r="135" spans="2:23" s="39" customFormat="1" ht="27.9" customHeight="1" thickBot="1" x14ac:dyDescent="0.4">
      <c r="B135" s="379" t="s">
        <v>97</v>
      </c>
      <c r="C135" s="413" t="s">
        <v>43</v>
      </c>
      <c r="D135" s="380">
        <f>SUM(D136:D147)</f>
        <v>17177553.493431844</v>
      </c>
      <c r="E135" s="394">
        <f>SUM(E136:E147)</f>
        <v>0.99999999999999989</v>
      </c>
      <c r="F135" s="395"/>
      <c r="G135" s="396">
        <f t="shared" si="54"/>
        <v>0.15619439574594352</v>
      </c>
      <c r="H135" s="403">
        <f>SUMPRODUCT(H136:H147,$E$136:$E$147)</f>
        <v>7.0676214501576046E-2</v>
      </c>
      <c r="I135" s="404">
        <f>SUMPRODUCT(I136:I147,$E$136:$E$147)</f>
        <v>0.18181142742667605</v>
      </c>
      <c r="J135" s="403">
        <f>SUMPRODUCT(J136:J147,$E$136:$E$147)</f>
        <v>5.9899516474088116E-2</v>
      </c>
      <c r="K135" s="404">
        <f t="shared" ref="K135:W185" si="56">J135+I135</f>
        <v>0.24171094390076417</v>
      </c>
      <c r="L135" s="403">
        <f>SUMPRODUCT(L136:L147,$E$136:$E$147)</f>
        <v>7.7795767457937343E-2</v>
      </c>
      <c r="M135" s="404">
        <f t="shared" si="56"/>
        <v>0.31950671135870151</v>
      </c>
      <c r="N135" s="403">
        <f>SUMPRODUCT(N136:N147,$E$136:$E$147)</f>
        <v>8.5891137976248769E-2</v>
      </c>
      <c r="O135" s="404">
        <f t="shared" si="56"/>
        <v>0.40539784933495027</v>
      </c>
      <c r="P135" s="403">
        <f>SUMPRODUCT(P136:P147,$E$136:$E$147)</f>
        <v>8.4636027587422891E-2</v>
      </c>
      <c r="Q135" s="404">
        <f t="shared" si="56"/>
        <v>0.49003387692237316</v>
      </c>
      <c r="R135" s="403">
        <f>SUMPRODUCT(R136:R147,$E$136:$E$147)</f>
        <v>0.15481789617072053</v>
      </c>
      <c r="S135" s="404">
        <f t="shared" si="48"/>
        <v>0.64485177309309372</v>
      </c>
      <c r="T135" s="403">
        <f>SUMPRODUCT(T136:T147,$E$136:$E$147)</f>
        <v>0.15982971480295832</v>
      </c>
      <c r="U135" s="404">
        <f t="shared" si="50"/>
        <v>0.80468148789605198</v>
      </c>
      <c r="V135" s="403">
        <f>SUMPRODUCT(V136:V147,$E$136:$E$147)</f>
        <v>0.19531851210394799</v>
      </c>
      <c r="W135" s="404">
        <f t="shared" si="52"/>
        <v>1</v>
      </c>
    </row>
    <row r="136" spans="2:23" s="27" customFormat="1" ht="27.9" customHeight="1" outlineLevel="1" x14ac:dyDescent="0.35">
      <c r="B136" s="368">
        <v>1</v>
      </c>
      <c r="C136" s="348" t="s">
        <v>44</v>
      </c>
      <c r="D136" s="381">
        <v>38560.051999999996</v>
      </c>
      <c r="E136" s="382">
        <f t="shared" ref="E136:E147" si="57">D136/$D$135</f>
        <v>2.2447930093621392E-3</v>
      </c>
      <c r="F136" s="383">
        <f t="shared" si="55"/>
        <v>0.99999999999999989</v>
      </c>
      <c r="G136" s="384">
        <f t="shared" si="54"/>
        <v>3.506240876720375E-4</v>
      </c>
      <c r="H136" s="351">
        <v>0.08</v>
      </c>
      <c r="I136" s="349">
        <v>0.95</v>
      </c>
      <c r="J136" s="350">
        <v>1.8599999999999998E-2</v>
      </c>
      <c r="K136" s="349">
        <v>0.96859999999999991</v>
      </c>
      <c r="L136" s="350">
        <v>1.8599999999999998E-2</v>
      </c>
      <c r="M136" s="349">
        <v>0.98719999999999986</v>
      </c>
      <c r="N136" s="350">
        <v>1.2800000000000001E-2</v>
      </c>
      <c r="O136" s="349">
        <v>0.99999999999999989</v>
      </c>
      <c r="P136" s="350"/>
      <c r="Q136" s="349">
        <v>0.99999999999999989</v>
      </c>
      <c r="R136" s="350"/>
      <c r="S136" s="349">
        <v>0.99999999999999989</v>
      </c>
      <c r="T136" s="350"/>
      <c r="U136" s="349">
        <v>0.99999999999999989</v>
      </c>
      <c r="V136" s="351"/>
      <c r="W136" s="352">
        <v>0.99999999999999989</v>
      </c>
    </row>
    <row r="137" spans="2:23" s="27" customFormat="1" ht="27.9" customHeight="1" outlineLevel="1" x14ac:dyDescent="0.35">
      <c r="B137" s="368">
        <v>2</v>
      </c>
      <c r="C137" s="348" t="s">
        <v>33</v>
      </c>
      <c r="D137" s="381">
        <v>1571134.91</v>
      </c>
      <c r="E137" s="382">
        <f t="shared" si="57"/>
        <v>9.1464416664500711E-2</v>
      </c>
      <c r="F137" s="383">
        <f t="shared" si="55"/>
        <v>0.99999999999999989</v>
      </c>
      <c r="G137" s="384">
        <f t="shared" si="54"/>
        <v>1.4286229293166896E-2</v>
      </c>
      <c r="H137" s="351">
        <v>0.08</v>
      </c>
      <c r="I137" s="349">
        <v>0.95</v>
      </c>
      <c r="J137" s="350">
        <v>1.8599999999999998E-2</v>
      </c>
      <c r="K137" s="349">
        <v>0.96859999999999991</v>
      </c>
      <c r="L137" s="350">
        <v>1.8599999999999998E-2</v>
      </c>
      <c r="M137" s="349">
        <v>0.98719999999999986</v>
      </c>
      <c r="N137" s="350">
        <v>1.2800000000000001E-2</v>
      </c>
      <c r="O137" s="349">
        <v>0.99999999999999989</v>
      </c>
      <c r="P137" s="350"/>
      <c r="Q137" s="349">
        <v>0.99999999999999989</v>
      </c>
      <c r="R137" s="350"/>
      <c r="S137" s="349">
        <v>0.99999999999999989</v>
      </c>
      <c r="T137" s="350"/>
      <c r="U137" s="349">
        <v>0.99999999999999989</v>
      </c>
      <c r="V137" s="351"/>
      <c r="W137" s="352">
        <v>0.99999999999999989</v>
      </c>
    </row>
    <row r="138" spans="2:23" s="27" customFormat="1" ht="27.9" customHeight="1" outlineLevel="1" x14ac:dyDescent="0.35">
      <c r="B138" s="368">
        <v>3</v>
      </c>
      <c r="C138" s="348" t="s">
        <v>31</v>
      </c>
      <c r="D138" s="381">
        <v>1645820.7601999999</v>
      </c>
      <c r="E138" s="382">
        <f t="shared" si="57"/>
        <v>9.5812291362056295E-2</v>
      </c>
      <c r="F138" s="383">
        <f t="shared" si="55"/>
        <v>1</v>
      </c>
      <c r="G138" s="384">
        <f t="shared" si="54"/>
        <v>1.4965342954330668E-2</v>
      </c>
      <c r="H138" s="351">
        <v>0.25</v>
      </c>
      <c r="I138" s="349">
        <v>0.5</v>
      </c>
      <c r="J138" s="350">
        <v>0.1</v>
      </c>
      <c r="K138" s="349">
        <v>0.6</v>
      </c>
      <c r="L138" s="350">
        <v>0.1</v>
      </c>
      <c r="M138" s="349">
        <v>0.7</v>
      </c>
      <c r="N138" s="350">
        <v>0.05</v>
      </c>
      <c r="O138" s="349">
        <v>0.75</v>
      </c>
      <c r="P138" s="350">
        <v>0.05</v>
      </c>
      <c r="Q138" s="349">
        <v>0.8</v>
      </c>
      <c r="R138" s="350">
        <v>0.05</v>
      </c>
      <c r="S138" s="349">
        <v>0.85000000000000009</v>
      </c>
      <c r="T138" s="350">
        <v>0.1</v>
      </c>
      <c r="U138" s="349">
        <v>0.95000000000000007</v>
      </c>
      <c r="V138" s="351">
        <v>0.05</v>
      </c>
      <c r="W138" s="352">
        <v>1</v>
      </c>
    </row>
    <row r="139" spans="2:23" s="27" customFormat="1" ht="27.9" customHeight="1" outlineLevel="1" x14ac:dyDescent="0.35">
      <c r="B139" s="368">
        <v>4</v>
      </c>
      <c r="C139" s="348" t="s">
        <v>45</v>
      </c>
      <c r="D139" s="381">
        <v>161041.68359999999</v>
      </c>
      <c r="E139" s="382">
        <f t="shared" si="57"/>
        <v>9.3751233935366451E-3</v>
      </c>
      <c r="F139" s="383">
        <f t="shared" si="55"/>
        <v>1</v>
      </c>
      <c r="G139" s="384">
        <f t="shared" si="54"/>
        <v>1.4643417334971158E-3</v>
      </c>
      <c r="H139" s="351">
        <v>0.08</v>
      </c>
      <c r="I139" s="349">
        <v>0.16</v>
      </c>
      <c r="J139" s="350">
        <v>0.1</v>
      </c>
      <c r="K139" s="349">
        <v>0.26</v>
      </c>
      <c r="L139" s="350">
        <v>0.1</v>
      </c>
      <c r="M139" s="349">
        <v>0.36</v>
      </c>
      <c r="N139" s="350">
        <v>7.4999999999999997E-2</v>
      </c>
      <c r="O139" s="349">
        <v>0.435</v>
      </c>
      <c r="P139" s="350">
        <v>7.4999999999999997E-2</v>
      </c>
      <c r="Q139" s="349">
        <v>0.51</v>
      </c>
      <c r="R139" s="350">
        <v>0.16</v>
      </c>
      <c r="S139" s="349">
        <v>0.67</v>
      </c>
      <c r="T139" s="350">
        <v>0.16</v>
      </c>
      <c r="U139" s="349">
        <v>0.83000000000000007</v>
      </c>
      <c r="V139" s="351">
        <v>0.17</v>
      </c>
      <c r="W139" s="352">
        <v>1</v>
      </c>
    </row>
    <row r="140" spans="2:23" s="27" customFormat="1" ht="27.9" customHeight="1" outlineLevel="1" x14ac:dyDescent="0.35">
      <c r="B140" s="368">
        <v>5</v>
      </c>
      <c r="C140" s="348" t="s">
        <v>46</v>
      </c>
      <c r="D140" s="381">
        <v>2479217.3391999998</v>
      </c>
      <c r="E140" s="382">
        <f t="shared" si="57"/>
        <v>0.14432889643731714</v>
      </c>
      <c r="F140" s="383">
        <f t="shared" si="55"/>
        <v>1</v>
      </c>
      <c r="G140" s="384">
        <f t="shared" si="54"/>
        <v>2.2543364767705611E-2</v>
      </c>
      <c r="H140" s="351">
        <v>7.0000000000000007E-2</v>
      </c>
      <c r="I140" s="349">
        <v>7.0000000000000007E-2</v>
      </c>
      <c r="J140" s="350">
        <v>0.125</v>
      </c>
      <c r="K140" s="349">
        <v>0.19500000000000001</v>
      </c>
      <c r="L140" s="350">
        <v>0.125</v>
      </c>
      <c r="M140" s="349">
        <v>0.32</v>
      </c>
      <c r="N140" s="350">
        <v>7.4999999999999997E-2</v>
      </c>
      <c r="O140" s="349">
        <v>0.39500000000000002</v>
      </c>
      <c r="P140" s="350">
        <v>7.4999999999999997E-2</v>
      </c>
      <c r="Q140" s="349">
        <v>0.47000000000000003</v>
      </c>
      <c r="R140" s="350">
        <v>0.16</v>
      </c>
      <c r="S140" s="349">
        <v>0.63</v>
      </c>
      <c r="T140" s="350">
        <v>0.16</v>
      </c>
      <c r="U140" s="349">
        <v>0.79</v>
      </c>
      <c r="V140" s="351">
        <v>0.21</v>
      </c>
      <c r="W140" s="352">
        <v>1</v>
      </c>
    </row>
    <row r="141" spans="2:23" s="27" customFormat="1" ht="27.9" customHeight="1" outlineLevel="1" x14ac:dyDescent="0.35">
      <c r="B141" s="368">
        <v>6</v>
      </c>
      <c r="C141" s="348" t="s">
        <v>47</v>
      </c>
      <c r="D141" s="381">
        <v>3971490.1790515454</v>
      </c>
      <c r="E141" s="382">
        <f t="shared" si="57"/>
        <v>0.23120231763912821</v>
      </c>
      <c r="F141" s="383">
        <f t="shared" si="55"/>
        <v>1</v>
      </c>
      <c r="G141" s="384">
        <f t="shared" si="54"/>
        <v>3.6112506298705327E-2</v>
      </c>
      <c r="H141" s="351">
        <v>0.04</v>
      </c>
      <c r="I141" s="349">
        <v>0.04</v>
      </c>
      <c r="J141" s="350">
        <v>0.1</v>
      </c>
      <c r="K141" s="349">
        <v>0.14000000000000001</v>
      </c>
      <c r="L141" s="350">
        <v>0.125</v>
      </c>
      <c r="M141" s="349">
        <v>0.26500000000000001</v>
      </c>
      <c r="N141" s="350">
        <v>7.4999999999999997E-2</v>
      </c>
      <c r="O141" s="349">
        <v>0.34</v>
      </c>
      <c r="P141" s="350">
        <v>7.4999999999999997E-2</v>
      </c>
      <c r="Q141" s="349">
        <v>0.41500000000000004</v>
      </c>
      <c r="R141" s="350">
        <v>0.16</v>
      </c>
      <c r="S141" s="349">
        <v>0.57500000000000007</v>
      </c>
      <c r="T141" s="350">
        <v>0.16</v>
      </c>
      <c r="U141" s="349">
        <v>0.7350000000000001</v>
      </c>
      <c r="V141" s="351">
        <v>0.26500000000000001</v>
      </c>
      <c r="W141" s="352">
        <v>1</v>
      </c>
    </row>
    <row r="142" spans="2:23" s="27" customFormat="1" ht="27.9" customHeight="1" outlineLevel="1" x14ac:dyDescent="0.35">
      <c r="B142" s="368">
        <v>7</v>
      </c>
      <c r="C142" s="348" t="s">
        <v>48</v>
      </c>
      <c r="D142" s="381">
        <v>1316715.9392000001</v>
      </c>
      <c r="E142" s="382">
        <f t="shared" si="57"/>
        <v>7.6653287076269089E-2</v>
      </c>
      <c r="F142" s="383">
        <f t="shared" si="55"/>
        <v>1</v>
      </c>
      <c r="G142" s="384">
        <f t="shared" si="54"/>
        <v>1.1972813856818193E-2</v>
      </c>
      <c r="H142" s="351"/>
      <c r="I142" s="349">
        <v>0</v>
      </c>
      <c r="J142" s="350">
        <v>0.05</v>
      </c>
      <c r="K142" s="349">
        <v>0.05</v>
      </c>
      <c r="L142" s="350">
        <v>0.1</v>
      </c>
      <c r="M142" s="349">
        <v>0.15000000000000002</v>
      </c>
      <c r="N142" s="350">
        <v>0.1</v>
      </c>
      <c r="O142" s="349">
        <v>0.25</v>
      </c>
      <c r="P142" s="350">
        <v>0.1</v>
      </c>
      <c r="Q142" s="349">
        <v>0.35</v>
      </c>
      <c r="R142" s="350">
        <v>0.2</v>
      </c>
      <c r="S142" s="349">
        <v>0.55000000000000004</v>
      </c>
      <c r="T142" s="350">
        <v>0.2</v>
      </c>
      <c r="U142" s="349">
        <v>0.75</v>
      </c>
      <c r="V142" s="351">
        <v>0.25</v>
      </c>
      <c r="W142" s="352">
        <v>1</v>
      </c>
    </row>
    <row r="143" spans="2:23" s="27" customFormat="1" ht="27.9" customHeight="1" outlineLevel="1" x14ac:dyDescent="0.35">
      <c r="B143" s="368">
        <v>8</v>
      </c>
      <c r="C143" s="348" t="s">
        <v>49</v>
      </c>
      <c r="D143" s="381">
        <v>1287197.4949261174</v>
      </c>
      <c r="E143" s="382">
        <f t="shared" si="57"/>
        <v>7.4934855852336668E-2</v>
      </c>
      <c r="F143" s="383">
        <f t="shared" si="55"/>
        <v>1</v>
      </c>
      <c r="G143" s="384">
        <f t="shared" si="54"/>
        <v>1.1704404530165106E-2</v>
      </c>
      <c r="H143" s="351"/>
      <c r="I143" s="349">
        <v>0</v>
      </c>
      <c r="J143" s="350"/>
      <c r="K143" s="349">
        <v>0</v>
      </c>
      <c r="L143" s="350">
        <v>0.1</v>
      </c>
      <c r="M143" s="349">
        <v>0.1</v>
      </c>
      <c r="N143" s="350">
        <v>0.15</v>
      </c>
      <c r="O143" s="349">
        <v>0.25</v>
      </c>
      <c r="P143" s="350">
        <v>0.15</v>
      </c>
      <c r="Q143" s="349">
        <v>0.4</v>
      </c>
      <c r="R143" s="350">
        <v>0.2</v>
      </c>
      <c r="S143" s="349">
        <v>0.60000000000000009</v>
      </c>
      <c r="T143" s="350">
        <v>0.2</v>
      </c>
      <c r="U143" s="349">
        <v>0.8</v>
      </c>
      <c r="V143" s="351">
        <v>0.2</v>
      </c>
      <c r="W143" s="352">
        <v>1</v>
      </c>
    </row>
    <row r="144" spans="2:23" s="27" customFormat="1" ht="27.9" customHeight="1" outlineLevel="1" x14ac:dyDescent="0.35">
      <c r="B144" s="368">
        <v>9</v>
      </c>
      <c r="C144" s="348" t="s">
        <v>50</v>
      </c>
      <c r="D144" s="381">
        <v>703224.54388887889</v>
      </c>
      <c r="E144" s="382">
        <f t="shared" si="57"/>
        <v>4.0938573945222746E-2</v>
      </c>
      <c r="F144" s="383">
        <f t="shared" si="55"/>
        <v>1</v>
      </c>
      <c r="G144" s="384">
        <f t="shared" si="54"/>
        <v>6.3943758200746947E-3</v>
      </c>
      <c r="H144" s="351"/>
      <c r="I144" s="349">
        <v>0</v>
      </c>
      <c r="J144" s="350"/>
      <c r="K144" s="349">
        <v>0</v>
      </c>
      <c r="L144" s="350"/>
      <c r="M144" s="349">
        <v>0</v>
      </c>
      <c r="N144" s="350"/>
      <c r="O144" s="349">
        <v>0</v>
      </c>
      <c r="P144" s="350"/>
      <c r="Q144" s="349">
        <v>0</v>
      </c>
      <c r="R144" s="350">
        <v>0.33</v>
      </c>
      <c r="S144" s="349">
        <v>0.33</v>
      </c>
      <c r="T144" s="350">
        <v>0.33</v>
      </c>
      <c r="U144" s="349">
        <v>0.66</v>
      </c>
      <c r="V144" s="351">
        <v>0.33999999999999997</v>
      </c>
      <c r="W144" s="352">
        <v>1</v>
      </c>
    </row>
    <row r="145" spans="2:23" s="27" customFormat="1" ht="27.9" customHeight="1" outlineLevel="1" x14ac:dyDescent="0.35">
      <c r="B145" s="368">
        <v>10</v>
      </c>
      <c r="C145" s="348" t="s">
        <v>51</v>
      </c>
      <c r="D145" s="381">
        <v>2511575.2338534878</v>
      </c>
      <c r="E145" s="382">
        <f t="shared" si="57"/>
        <v>0.14621262770707336</v>
      </c>
      <c r="F145" s="383">
        <f t="shared" si="55"/>
        <v>1</v>
      </c>
      <c r="G145" s="384">
        <f t="shared" si="54"/>
        <v>2.2837593035132924E-2</v>
      </c>
      <c r="H145" s="351">
        <v>0.12</v>
      </c>
      <c r="I145" s="349">
        <v>0.12</v>
      </c>
      <c r="J145" s="350"/>
      <c r="K145" s="349">
        <v>0.12</v>
      </c>
      <c r="L145" s="350"/>
      <c r="M145" s="349">
        <v>0.12</v>
      </c>
      <c r="N145" s="350">
        <v>0.15</v>
      </c>
      <c r="O145" s="349">
        <v>0.27</v>
      </c>
      <c r="P145" s="350">
        <v>0.15</v>
      </c>
      <c r="Q145" s="349">
        <v>0.42000000000000004</v>
      </c>
      <c r="R145" s="350">
        <v>0.2</v>
      </c>
      <c r="S145" s="349">
        <v>0.62000000000000011</v>
      </c>
      <c r="T145" s="350">
        <v>0.2</v>
      </c>
      <c r="U145" s="349">
        <v>0.82000000000000006</v>
      </c>
      <c r="V145" s="351">
        <v>0.18</v>
      </c>
      <c r="W145" s="352">
        <v>1</v>
      </c>
    </row>
    <row r="146" spans="2:23" s="27" customFormat="1" ht="27.9" customHeight="1" outlineLevel="1" x14ac:dyDescent="0.35">
      <c r="B146" s="368">
        <v>11</v>
      </c>
      <c r="C146" s="348" t="s">
        <v>52</v>
      </c>
      <c r="D146" s="381">
        <v>733418.50398934679</v>
      </c>
      <c r="E146" s="382">
        <f t="shared" si="57"/>
        <v>4.2696330666051073E-2</v>
      </c>
      <c r="F146" s="383">
        <f t="shared" si="55"/>
        <v>0.99999999999999989</v>
      </c>
      <c r="G146" s="384">
        <f t="shared" si="54"/>
        <v>6.6689275689528456E-3</v>
      </c>
      <c r="H146" s="351">
        <v>3.6999999999999998E-2</v>
      </c>
      <c r="I146" s="349">
        <v>3.6999999999999998E-2</v>
      </c>
      <c r="J146" s="350"/>
      <c r="K146" s="349">
        <v>3.6999999999999998E-2</v>
      </c>
      <c r="L146" s="350"/>
      <c r="M146" s="349">
        <v>3.6999999999999998E-2</v>
      </c>
      <c r="N146" s="350">
        <v>0.15</v>
      </c>
      <c r="O146" s="349">
        <v>0.187</v>
      </c>
      <c r="P146" s="350">
        <v>0.15</v>
      </c>
      <c r="Q146" s="349">
        <v>0.33699999999999997</v>
      </c>
      <c r="R146" s="350">
        <v>0.2</v>
      </c>
      <c r="S146" s="349">
        <v>0.53699999999999992</v>
      </c>
      <c r="T146" s="350">
        <v>0.2</v>
      </c>
      <c r="U146" s="349">
        <v>0.73699999999999988</v>
      </c>
      <c r="V146" s="351">
        <v>0.26300000000000001</v>
      </c>
      <c r="W146" s="352">
        <v>0.99999999999999989</v>
      </c>
    </row>
    <row r="147" spans="2:23" s="27" customFormat="1" ht="27.9" customHeight="1" outlineLevel="1" thickBot="1" x14ac:dyDescent="0.4">
      <c r="B147" s="368">
        <v>12</v>
      </c>
      <c r="C147" s="348" t="s">
        <v>42</v>
      </c>
      <c r="D147" s="381">
        <v>758156.85352246871</v>
      </c>
      <c r="E147" s="382">
        <f t="shared" si="57"/>
        <v>4.4136486247145966E-2</v>
      </c>
      <c r="F147" s="383">
        <f t="shared" si="55"/>
        <v>1</v>
      </c>
      <c r="G147" s="384">
        <f t="shared" si="54"/>
        <v>6.8938717997221108E-3</v>
      </c>
      <c r="H147" s="351"/>
      <c r="I147" s="349">
        <v>0.11113521292510001</v>
      </c>
      <c r="J147" s="350">
        <v>5.9900000000000002E-2</v>
      </c>
      <c r="K147" s="349">
        <v>0.17103521292510002</v>
      </c>
      <c r="L147" s="350">
        <v>7.7799999999999994E-2</v>
      </c>
      <c r="M147" s="349">
        <v>0.24883521292510002</v>
      </c>
      <c r="N147" s="350">
        <v>8.5896492788230153E-2</v>
      </c>
      <c r="O147" s="349">
        <v>0.33473170571333016</v>
      </c>
      <c r="P147" s="350">
        <v>8.4636027587422891E-2</v>
      </c>
      <c r="Q147" s="349">
        <v>0.41936773330075305</v>
      </c>
      <c r="R147" s="350">
        <v>0.15481789617072056</v>
      </c>
      <c r="S147" s="349">
        <v>0.57418562947147356</v>
      </c>
      <c r="T147" s="350">
        <v>0.15982971480295832</v>
      </c>
      <c r="U147" s="349">
        <v>0.73401534427443194</v>
      </c>
      <c r="V147" s="351">
        <v>0.26598465572556806</v>
      </c>
      <c r="W147" s="352">
        <v>1</v>
      </c>
    </row>
    <row r="148" spans="2:23" s="39" customFormat="1" ht="27.9" customHeight="1" thickBot="1" x14ac:dyDescent="0.4">
      <c r="B148" s="379" t="s">
        <v>98</v>
      </c>
      <c r="C148" s="413" t="s">
        <v>170</v>
      </c>
      <c r="D148" s="380">
        <f>SUM(D149:D173)</f>
        <v>3882622.0786122847</v>
      </c>
      <c r="E148" s="394">
        <f>SUM(E149:E173)</f>
        <v>1.0000212622574469</v>
      </c>
      <c r="F148" s="395"/>
      <c r="G148" s="396">
        <f t="shared" si="54"/>
        <v>3.5304434342794511E-2</v>
      </c>
      <c r="H148" s="403">
        <f>'Infra Anali Prev'!K53</f>
        <v>5.9503900900109576E-2</v>
      </c>
      <c r="I148" s="404">
        <f>'Infra Anali Prev'!L53</f>
        <v>5.9503900900109576E-2</v>
      </c>
      <c r="J148" s="403">
        <f>SUMPRODUCT(J149:J173,$E$149:$E$173)</f>
        <v>0.14628064317477252</v>
      </c>
      <c r="K148" s="404">
        <f t="shared" si="56"/>
        <v>0.20578454407488209</v>
      </c>
      <c r="L148" s="403">
        <f>SUMPRODUCT(L149:L173,$E$149:$E$173)</f>
        <v>0.19504085756636338</v>
      </c>
      <c r="M148" s="404">
        <f t="shared" si="56"/>
        <v>0.40082540164124547</v>
      </c>
      <c r="N148" s="403">
        <f>SUMPRODUCT(N149:N173,$E$149:$E$173)</f>
        <v>0.19504085756636338</v>
      </c>
      <c r="O148" s="404">
        <f t="shared" si="56"/>
        <v>0.59586625920760883</v>
      </c>
      <c r="P148" s="403">
        <f>SUMPRODUCT(P149:P173,$E$149:$E$173)</f>
        <v>0.19504085756636338</v>
      </c>
      <c r="Q148" s="404">
        <f t="shared" si="56"/>
        <v>0.79090711677397219</v>
      </c>
      <c r="R148" s="403">
        <f>SUMPRODUCT(R149:R173,$E$149:$E$173)</f>
        <v>0.20911252624044335</v>
      </c>
      <c r="S148" s="404">
        <f t="shared" ref="S148:S174" si="58">R148+Q148</f>
        <v>1.0000196430144155</v>
      </c>
      <c r="T148" s="403">
        <f>SUMPRODUCT(T149:T173,$E$149:$E$173)</f>
        <v>0</v>
      </c>
      <c r="U148" s="404">
        <f t="shared" ref="U148:U174" si="59">T148+S148</f>
        <v>1.0000196430144155</v>
      </c>
      <c r="V148" s="403">
        <f>SUMPRODUCT(V149:V173,$E$149:$E$173)</f>
        <v>0</v>
      </c>
      <c r="W148" s="404">
        <f t="shared" ref="W148:W174" si="60">V148+U148</f>
        <v>1.0000196430144155</v>
      </c>
    </row>
    <row r="149" spans="2:23" s="27" customFormat="1" ht="27.9" customHeight="1" outlineLevel="1" x14ac:dyDescent="0.35">
      <c r="B149" s="368">
        <v>1</v>
      </c>
      <c r="C149" s="348" t="s">
        <v>54</v>
      </c>
      <c r="D149" s="381">
        <v>51157.75</v>
      </c>
      <c r="E149" s="382">
        <v>1.3140830505289634E-2</v>
      </c>
      <c r="F149" s="383">
        <f>S149</f>
        <v>1</v>
      </c>
      <c r="G149" s="384">
        <f t="shared" si="54"/>
        <v>4.6517415020872317E-4</v>
      </c>
      <c r="H149" s="351"/>
      <c r="I149" s="349">
        <v>0</v>
      </c>
      <c r="J149" s="350"/>
      <c r="K149" s="349">
        <v>0</v>
      </c>
      <c r="L149" s="350"/>
      <c r="M149" s="349">
        <v>0</v>
      </c>
      <c r="N149" s="350"/>
      <c r="O149" s="349">
        <v>0</v>
      </c>
      <c r="P149" s="350"/>
      <c r="Q149" s="349">
        <v>0</v>
      </c>
      <c r="R149" s="350">
        <v>1</v>
      </c>
      <c r="S149" s="349">
        <v>1</v>
      </c>
      <c r="T149" s="350"/>
      <c r="U149" s="349">
        <v>1</v>
      </c>
      <c r="V149" s="351"/>
      <c r="W149" s="352">
        <v>1</v>
      </c>
    </row>
    <row r="150" spans="2:23" s="27" customFormat="1" ht="27.9" customHeight="1" outlineLevel="1" collapsed="1" x14ac:dyDescent="0.35">
      <c r="B150" s="368">
        <v>2</v>
      </c>
      <c r="C150" s="348" t="s">
        <v>55</v>
      </c>
      <c r="D150" s="381">
        <v>2911681.0423656208</v>
      </c>
      <c r="E150" s="382"/>
      <c r="F150" s="383">
        <f>S150</f>
        <v>0.99999999999999978</v>
      </c>
      <c r="G150" s="384">
        <f t="shared" si="54"/>
        <v>2.6475729572963569E-2</v>
      </c>
      <c r="H150" s="351">
        <f>SUMPRODUCT(H151:H160,$E$151:$E$160)/SUM($E$151:$E$160)</f>
        <v>5.2306589443349094E-2</v>
      </c>
      <c r="I150" s="349">
        <f>SUMPRODUCT(I151:I160,$E$151:$E$160)/SUM($E$151:$E$160)</f>
        <v>5.2306589443349094E-2</v>
      </c>
      <c r="J150" s="350">
        <f>SUMPRODUCT(J151:J160,$E$151:$E$160)/SUM($E$151:$E$160)</f>
        <v>0.14999999999999997</v>
      </c>
      <c r="K150" s="349">
        <f t="shared" si="56"/>
        <v>0.20230658944334906</v>
      </c>
      <c r="L150" s="350">
        <f>SUMPRODUCT(L151:L160,$E$151:$E$160)/SUM($E$151:$E$160)</f>
        <v>0.19999999999999998</v>
      </c>
      <c r="M150" s="349">
        <f t="shared" si="56"/>
        <v>0.40230658944334907</v>
      </c>
      <c r="N150" s="350">
        <f>SUMPRODUCT(N151:N160,$E$151:$E$160)/SUM($E$151:$E$160)</f>
        <v>0.19999999999999998</v>
      </c>
      <c r="O150" s="349">
        <f t="shared" si="56"/>
        <v>0.60230658944334903</v>
      </c>
      <c r="P150" s="350">
        <f>SUMPRODUCT(P151:P160,$E$151:$E$160)/SUM($E$151:$E$160)</f>
        <v>0.19999999999999998</v>
      </c>
      <c r="Q150" s="349">
        <f t="shared" si="56"/>
        <v>0.80230658944334898</v>
      </c>
      <c r="R150" s="350">
        <f>SUMPRODUCT(R151:R160,$E$151:$E$160)/SUM($E$151:$E$160)</f>
        <v>0.19769341055665079</v>
      </c>
      <c r="S150" s="349">
        <f t="shared" si="58"/>
        <v>0.99999999999999978</v>
      </c>
      <c r="T150" s="350">
        <f>SUMPRODUCT(T151:T160,$E$151:$E$160)/SUM($E$151:$E$160)</f>
        <v>0</v>
      </c>
      <c r="U150" s="349">
        <f t="shared" si="59"/>
        <v>0.99999999999999978</v>
      </c>
      <c r="V150" s="350">
        <f>SUMPRODUCT(V151:V160,$E$151:$E$160)/SUM($E$151:$E$160)</f>
        <v>0</v>
      </c>
      <c r="W150" s="352">
        <f t="shared" si="60"/>
        <v>0.99999999999999978</v>
      </c>
    </row>
    <row r="151" spans="2:23" s="27" customFormat="1" ht="27.9" hidden="1" customHeight="1" outlineLevel="2" x14ac:dyDescent="0.35">
      <c r="B151" s="369" t="s">
        <v>3</v>
      </c>
      <c r="C151" s="334" t="s">
        <v>262</v>
      </c>
      <c r="D151" s="385"/>
      <c r="E151" s="386">
        <v>0.18970137770424081</v>
      </c>
      <c r="F151" s="387"/>
      <c r="G151" s="388"/>
      <c r="H151" s="338">
        <v>5.2306589443349108E-2</v>
      </c>
      <c r="I151" s="335">
        <v>5.2306589443349108E-2</v>
      </c>
      <c r="J151" s="336">
        <v>0.15</v>
      </c>
      <c r="K151" s="335">
        <v>0.20230658944334912</v>
      </c>
      <c r="L151" s="336">
        <v>0.2</v>
      </c>
      <c r="M151" s="335">
        <v>0.40230658944334913</v>
      </c>
      <c r="N151" s="336">
        <v>0.2</v>
      </c>
      <c r="O151" s="335">
        <v>0.60230658944334914</v>
      </c>
      <c r="P151" s="336">
        <v>0.2</v>
      </c>
      <c r="Q151" s="335">
        <v>0.80230658944334921</v>
      </c>
      <c r="R151" s="336">
        <v>0.19769341055665079</v>
      </c>
      <c r="S151" s="335">
        <v>1</v>
      </c>
      <c r="T151" s="336"/>
      <c r="U151" s="335">
        <v>1</v>
      </c>
      <c r="V151" s="338"/>
      <c r="W151" s="337">
        <v>1</v>
      </c>
    </row>
    <row r="152" spans="2:23" s="27" customFormat="1" ht="27.9" hidden="1" customHeight="1" outlineLevel="2" x14ac:dyDescent="0.35">
      <c r="B152" s="369" t="s">
        <v>4</v>
      </c>
      <c r="C152" s="334" t="s">
        <v>263</v>
      </c>
      <c r="D152" s="385"/>
      <c r="E152" s="386">
        <v>6.3233792568080259E-3</v>
      </c>
      <c r="F152" s="387"/>
      <c r="G152" s="388"/>
      <c r="H152" s="338">
        <v>5.2306589443349108E-2</v>
      </c>
      <c r="I152" s="335">
        <v>5.2306589443349108E-2</v>
      </c>
      <c r="J152" s="336">
        <v>0.15</v>
      </c>
      <c r="K152" s="335">
        <v>0.20230658944334912</v>
      </c>
      <c r="L152" s="336">
        <v>0.2</v>
      </c>
      <c r="M152" s="335">
        <v>0.40230658944334913</v>
      </c>
      <c r="N152" s="336">
        <v>0.2</v>
      </c>
      <c r="O152" s="335">
        <v>0.60230658944334914</v>
      </c>
      <c r="P152" s="336">
        <v>0.2</v>
      </c>
      <c r="Q152" s="335">
        <v>0.80230658944334921</v>
      </c>
      <c r="R152" s="336">
        <v>0.19769341055665079</v>
      </c>
      <c r="S152" s="335">
        <v>1</v>
      </c>
      <c r="T152" s="336"/>
      <c r="U152" s="335">
        <v>1</v>
      </c>
      <c r="V152" s="338"/>
      <c r="W152" s="337">
        <v>1</v>
      </c>
    </row>
    <row r="153" spans="2:23" s="27" customFormat="1" ht="27.9" hidden="1" customHeight="1" outlineLevel="2" x14ac:dyDescent="0.35">
      <c r="B153" s="369" t="s">
        <v>28</v>
      </c>
      <c r="C153" s="334" t="s">
        <v>264</v>
      </c>
      <c r="D153" s="385"/>
      <c r="E153" s="386">
        <v>1.475455159921873E-2</v>
      </c>
      <c r="F153" s="387"/>
      <c r="G153" s="388"/>
      <c r="H153" s="338">
        <v>5.2306589443349108E-2</v>
      </c>
      <c r="I153" s="335">
        <v>5.2306589443349108E-2</v>
      </c>
      <c r="J153" s="336">
        <v>0.15</v>
      </c>
      <c r="K153" s="335">
        <v>0.20230658944334912</v>
      </c>
      <c r="L153" s="336">
        <v>0.2</v>
      </c>
      <c r="M153" s="335">
        <v>0.40230658944334913</v>
      </c>
      <c r="N153" s="336">
        <v>0.2</v>
      </c>
      <c r="O153" s="335">
        <v>0.60230658944334914</v>
      </c>
      <c r="P153" s="336">
        <v>0.2</v>
      </c>
      <c r="Q153" s="335">
        <v>0.80230658944334921</v>
      </c>
      <c r="R153" s="336">
        <v>0.19769341055665079</v>
      </c>
      <c r="S153" s="335">
        <v>1</v>
      </c>
      <c r="T153" s="336"/>
      <c r="U153" s="335">
        <v>1</v>
      </c>
      <c r="V153" s="338"/>
      <c r="W153" s="337">
        <v>1</v>
      </c>
    </row>
    <row r="154" spans="2:23" s="27" customFormat="1" ht="27.9" hidden="1" customHeight="1" outlineLevel="2" x14ac:dyDescent="0.35">
      <c r="B154" s="369" t="s">
        <v>29</v>
      </c>
      <c r="C154" s="334" t="s">
        <v>265</v>
      </c>
      <c r="D154" s="385"/>
      <c r="E154" s="386">
        <v>0.10410848672908977</v>
      </c>
      <c r="F154" s="387"/>
      <c r="G154" s="388"/>
      <c r="H154" s="338">
        <v>5.2306589443349108E-2</v>
      </c>
      <c r="I154" s="335">
        <v>5.2306589443349108E-2</v>
      </c>
      <c r="J154" s="336">
        <v>0.15</v>
      </c>
      <c r="K154" s="335">
        <v>0.20230658944334912</v>
      </c>
      <c r="L154" s="336">
        <v>0.2</v>
      </c>
      <c r="M154" s="335">
        <v>0.40230658944334913</v>
      </c>
      <c r="N154" s="336">
        <v>0.2</v>
      </c>
      <c r="O154" s="335">
        <v>0.60230658944334914</v>
      </c>
      <c r="P154" s="336">
        <v>0.2</v>
      </c>
      <c r="Q154" s="335">
        <v>0.80230658944334921</v>
      </c>
      <c r="R154" s="336">
        <v>0.19769341055665079</v>
      </c>
      <c r="S154" s="335">
        <v>1</v>
      </c>
      <c r="T154" s="336"/>
      <c r="U154" s="335">
        <v>1</v>
      </c>
      <c r="V154" s="338"/>
      <c r="W154" s="337">
        <v>1</v>
      </c>
    </row>
    <row r="155" spans="2:23" s="27" customFormat="1" ht="27.9" hidden="1" customHeight="1" outlineLevel="2" x14ac:dyDescent="0.35">
      <c r="B155" s="369" t="s">
        <v>30</v>
      </c>
      <c r="C155" s="334" t="s">
        <v>266</v>
      </c>
      <c r="D155" s="385"/>
      <c r="E155" s="386">
        <v>0.14108552463334514</v>
      </c>
      <c r="F155" s="387"/>
      <c r="G155" s="388"/>
      <c r="H155" s="338">
        <v>5.2306589443349108E-2</v>
      </c>
      <c r="I155" s="335">
        <v>5.2306589443349108E-2</v>
      </c>
      <c r="J155" s="336">
        <v>0.15</v>
      </c>
      <c r="K155" s="335">
        <v>0.20230658944334912</v>
      </c>
      <c r="L155" s="336">
        <v>0.2</v>
      </c>
      <c r="M155" s="335">
        <v>0.40230658944334913</v>
      </c>
      <c r="N155" s="336">
        <v>0.2</v>
      </c>
      <c r="O155" s="335">
        <v>0.60230658944334914</v>
      </c>
      <c r="P155" s="336">
        <v>0.2</v>
      </c>
      <c r="Q155" s="335">
        <v>0.80230658944334921</v>
      </c>
      <c r="R155" s="336">
        <v>0.19769341055665079</v>
      </c>
      <c r="S155" s="335">
        <v>1</v>
      </c>
      <c r="T155" s="336"/>
      <c r="U155" s="335">
        <v>1</v>
      </c>
      <c r="V155" s="338"/>
      <c r="W155" s="337">
        <v>1</v>
      </c>
    </row>
    <row r="156" spans="2:23" s="27" customFormat="1" ht="27.9" hidden="1" customHeight="1" outlineLevel="2" x14ac:dyDescent="0.35">
      <c r="B156" s="369" t="s">
        <v>117</v>
      </c>
      <c r="C156" s="334" t="s">
        <v>267</v>
      </c>
      <c r="D156" s="385"/>
      <c r="E156" s="386">
        <v>0.22222484153879438</v>
      </c>
      <c r="F156" s="387"/>
      <c r="G156" s="388"/>
      <c r="H156" s="338">
        <v>5.2306589443349108E-2</v>
      </c>
      <c r="I156" s="335">
        <v>5.2306589443349108E-2</v>
      </c>
      <c r="J156" s="336">
        <v>0.15</v>
      </c>
      <c r="K156" s="335">
        <v>0.20230658944334912</v>
      </c>
      <c r="L156" s="336">
        <v>0.2</v>
      </c>
      <c r="M156" s="335">
        <v>0.40230658944334913</v>
      </c>
      <c r="N156" s="336">
        <v>0.2</v>
      </c>
      <c r="O156" s="335">
        <v>0.60230658944334914</v>
      </c>
      <c r="P156" s="336">
        <v>0.2</v>
      </c>
      <c r="Q156" s="335">
        <v>0.80230658944334921</v>
      </c>
      <c r="R156" s="336">
        <v>0.19769341055665079</v>
      </c>
      <c r="S156" s="335">
        <v>1</v>
      </c>
      <c r="T156" s="336"/>
      <c r="U156" s="335">
        <v>1</v>
      </c>
      <c r="V156" s="338"/>
      <c r="W156" s="337">
        <v>1</v>
      </c>
    </row>
    <row r="157" spans="2:23" s="27" customFormat="1" ht="27.9" hidden="1" customHeight="1" outlineLevel="2" x14ac:dyDescent="0.35">
      <c r="B157" s="369" t="s">
        <v>118</v>
      </c>
      <c r="C157" s="334" t="s">
        <v>268</v>
      </c>
      <c r="D157" s="385"/>
      <c r="E157" s="386">
        <v>1.7219953319586694E-2</v>
      </c>
      <c r="F157" s="387"/>
      <c r="G157" s="388"/>
      <c r="H157" s="338">
        <v>5.2306589443349108E-2</v>
      </c>
      <c r="I157" s="335">
        <v>5.2306589443349108E-2</v>
      </c>
      <c r="J157" s="336">
        <v>0.15</v>
      </c>
      <c r="K157" s="335">
        <v>0.20230658944334912</v>
      </c>
      <c r="L157" s="336">
        <v>0.2</v>
      </c>
      <c r="M157" s="335">
        <v>0.40230658944334913</v>
      </c>
      <c r="N157" s="336">
        <v>0.2</v>
      </c>
      <c r="O157" s="335">
        <v>0.60230658944334914</v>
      </c>
      <c r="P157" s="336">
        <v>0.2</v>
      </c>
      <c r="Q157" s="335">
        <v>0.80230658944334921</v>
      </c>
      <c r="R157" s="336">
        <v>0.19769341055665079</v>
      </c>
      <c r="S157" s="335">
        <v>1</v>
      </c>
      <c r="T157" s="336"/>
      <c r="U157" s="335">
        <v>1</v>
      </c>
      <c r="V157" s="338"/>
      <c r="W157" s="337">
        <v>1</v>
      </c>
    </row>
    <row r="158" spans="2:23" s="27" customFormat="1" ht="27.9" hidden="1" customHeight="1" outlineLevel="2" x14ac:dyDescent="0.35">
      <c r="B158" s="369" t="s">
        <v>119</v>
      </c>
      <c r="C158" s="334" t="s">
        <v>269</v>
      </c>
      <c r="D158" s="385"/>
      <c r="E158" s="386">
        <v>6.6513261031030699E-4</v>
      </c>
      <c r="F158" s="387"/>
      <c r="G158" s="388"/>
      <c r="H158" s="338">
        <v>5.2306589443349108E-2</v>
      </c>
      <c r="I158" s="335">
        <v>5.2306589443349108E-2</v>
      </c>
      <c r="J158" s="336">
        <v>0.15</v>
      </c>
      <c r="K158" s="335">
        <v>0.20230658944334912</v>
      </c>
      <c r="L158" s="336">
        <v>0.2</v>
      </c>
      <c r="M158" s="335">
        <v>0.40230658944334913</v>
      </c>
      <c r="N158" s="336">
        <v>0.2</v>
      </c>
      <c r="O158" s="335">
        <v>0.60230658944334914</v>
      </c>
      <c r="P158" s="336">
        <v>0.2</v>
      </c>
      <c r="Q158" s="335">
        <v>0.80230658944334921</v>
      </c>
      <c r="R158" s="336">
        <v>0.19769341055665079</v>
      </c>
      <c r="S158" s="335">
        <v>1</v>
      </c>
      <c r="T158" s="336"/>
      <c r="U158" s="335">
        <v>1</v>
      </c>
      <c r="V158" s="338"/>
      <c r="W158" s="337">
        <v>1</v>
      </c>
    </row>
    <row r="159" spans="2:23" s="27" customFormat="1" ht="27.9" hidden="1" customHeight="1" outlineLevel="2" x14ac:dyDescent="0.35">
      <c r="B159" s="369" t="s">
        <v>120</v>
      </c>
      <c r="C159" s="334" t="s">
        <v>270</v>
      </c>
      <c r="D159" s="385"/>
      <c r="E159" s="386">
        <v>4.9735832709330047E-2</v>
      </c>
      <c r="F159" s="387"/>
      <c r="G159" s="388"/>
      <c r="H159" s="338">
        <v>5.2306589443349108E-2</v>
      </c>
      <c r="I159" s="335">
        <v>5.2306589443349108E-2</v>
      </c>
      <c r="J159" s="336">
        <v>0.15</v>
      </c>
      <c r="K159" s="335">
        <v>0.20230658944334912</v>
      </c>
      <c r="L159" s="336">
        <v>0.2</v>
      </c>
      <c r="M159" s="335">
        <v>0.40230658944334913</v>
      </c>
      <c r="N159" s="336">
        <v>0.2</v>
      </c>
      <c r="O159" s="335">
        <v>0.60230658944334914</v>
      </c>
      <c r="P159" s="336">
        <v>0.2</v>
      </c>
      <c r="Q159" s="335">
        <v>0.80230658944334921</v>
      </c>
      <c r="R159" s="336">
        <v>0.19769341055665079</v>
      </c>
      <c r="S159" s="335">
        <v>1</v>
      </c>
      <c r="T159" s="336"/>
      <c r="U159" s="335">
        <v>1</v>
      </c>
      <c r="V159" s="338"/>
      <c r="W159" s="337">
        <v>1</v>
      </c>
    </row>
    <row r="160" spans="2:23" s="27" customFormat="1" ht="27.9" hidden="1" customHeight="1" outlineLevel="2" x14ac:dyDescent="0.35">
      <c r="B160" s="369" t="s">
        <v>271</v>
      </c>
      <c r="C160" s="334" t="s">
        <v>116</v>
      </c>
      <c r="D160" s="385"/>
      <c r="E160" s="386">
        <v>4.2019446972874795E-3</v>
      </c>
      <c r="F160" s="387"/>
      <c r="G160" s="388"/>
      <c r="H160" s="338">
        <v>5.2306589443349108E-2</v>
      </c>
      <c r="I160" s="335">
        <v>5.2306589443349108E-2</v>
      </c>
      <c r="J160" s="336">
        <v>0.15</v>
      </c>
      <c r="K160" s="335">
        <v>0.20230658944334912</v>
      </c>
      <c r="L160" s="336">
        <v>0.2</v>
      </c>
      <c r="M160" s="335">
        <v>0.40230658944334913</v>
      </c>
      <c r="N160" s="336">
        <v>0.2</v>
      </c>
      <c r="O160" s="335">
        <v>0.60230658944334914</v>
      </c>
      <c r="P160" s="336">
        <v>0.2</v>
      </c>
      <c r="Q160" s="335">
        <v>0.80230658944334921</v>
      </c>
      <c r="R160" s="336">
        <v>0.19769341055665079</v>
      </c>
      <c r="S160" s="335">
        <v>1</v>
      </c>
      <c r="T160" s="336"/>
      <c r="U160" s="335">
        <v>1</v>
      </c>
      <c r="V160" s="338"/>
      <c r="W160" s="337">
        <v>1</v>
      </c>
    </row>
    <row r="161" spans="2:23" s="27" customFormat="1" ht="27.9" customHeight="1" outlineLevel="1" collapsed="1" x14ac:dyDescent="0.35">
      <c r="B161" s="368">
        <v>3</v>
      </c>
      <c r="C161" s="348" t="s">
        <v>56</v>
      </c>
      <c r="D161" s="381">
        <v>874449.23206849559</v>
      </c>
      <c r="E161" s="382"/>
      <c r="F161" s="383"/>
      <c r="G161" s="384">
        <f>D161/$D$279</f>
        <v>7.951310963209543E-3</v>
      </c>
      <c r="H161" s="351">
        <f>SUMPRODUCT(H162:H171,$E$162:$E$171)/SUM($E$162:$E$171)</f>
        <v>8.7442871480986908E-2</v>
      </c>
      <c r="I161" s="349">
        <f t="shared" ref="I161" si="61">H161</f>
        <v>8.7442871480986908E-2</v>
      </c>
      <c r="J161" s="350">
        <f>SUMPRODUCT(J162:J171,$E$162:$E$171)/SUM($E$162:$E$171)</f>
        <v>0.14999999999999997</v>
      </c>
      <c r="K161" s="349">
        <f t="shared" si="56"/>
        <v>0.23744287148098686</v>
      </c>
      <c r="L161" s="350">
        <f>SUMPRODUCT(L162:L171,$E$162:$E$171)/SUM($E$162:$E$171)</f>
        <v>0.19999999999999996</v>
      </c>
      <c r="M161" s="349">
        <f t="shared" si="56"/>
        <v>0.43744287148098682</v>
      </c>
      <c r="N161" s="350">
        <f t="shared" ref="N161" si="62">SUMPRODUCT(N162:N171,$E$162:$E$171)/SUM($E$162:$E$171)</f>
        <v>0.19999999999999996</v>
      </c>
      <c r="O161" s="349">
        <f t="shared" si="56"/>
        <v>0.63744287148098677</v>
      </c>
      <c r="P161" s="350">
        <f t="shared" ref="P161" si="63">SUMPRODUCT(P162:P171,$E$162:$E$171)/SUM($E$162:$E$171)</f>
        <v>0.19999999999999996</v>
      </c>
      <c r="Q161" s="349">
        <f t="shared" si="56"/>
        <v>0.83744287148098673</v>
      </c>
      <c r="R161" s="350">
        <f t="shared" ref="R161" si="64">SUMPRODUCT(R162:R171,$E$162:$E$171)/SUM($E$162:$E$171)</f>
        <v>0.16255712851901302</v>
      </c>
      <c r="S161" s="349">
        <f t="shared" si="56"/>
        <v>0.99999999999999978</v>
      </c>
      <c r="T161" s="350">
        <f t="shared" ref="T161" si="65">SUMPRODUCT(T162:T171,$E$162:$E$171)/SUM($E$162:$E$171)</f>
        <v>0</v>
      </c>
      <c r="U161" s="349">
        <f t="shared" si="56"/>
        <v>0.99999999999999978</v>
      </c>
      <c r="V161" s="351">
        <f t="shared" ref="V161" si="66">SUMPRODUCT(V162:V171,$E$162:$E$171)/SUM($E$162:$E$171)</f>
        <v>0</v>
      </c>
      <c r="W161" s="352">
        <f t="shared" si="56"/>
        <v>0.99999999999999978</v>
      </c>
    </row>
    <row r="162" spans="2:23" s="27" customFormat="1" ht="27.9" hidden="1" customHeight="1" outlineLevel="2" x14ac:dyDescent="0.35">
      <c r="B162" s="369" t="s">
        <v>10</v>
      </c>
      <c r="C162" s="334" t="s">
        <v>262</v>
      </c>
      <c r="D162" s="385"/>
      <c r="E162" s="386">
        <v>9.0911411739158336E-3</v>
      </c>
      <c r="F162" s="387"/>
      <c r="G162" s="388"/>
      <c r="H162" s="338">
        <v>8.7442871480986908E-2</v>
      </c>
      <c r="I162" s="335">
        <v>8.7442871480986908E-2</v>
      </c>
      <c r="J162" s="336">
        <v>0.15</v>
      </c>
      <c r="K162" s="335">
        <v>0.23744287148098692</v>
      </c>
      <c r="L162" s="336">
        <v>0.2</v>
      </c>
      <c r="M162" s="335">
        <v>0.43744287148098693</v>
      </c>
      <c r="N162" s="336">
        <v>0.2</v>
      </c>
      <c r="O162" s="335">
        <v>0.63744287148098699</v>
      </c>
      <c r="P162" s="336">
        <v>0.2</v>
      </c>
      <c r="Q162" s="335">
        <v>0.83744287148098695</v>
      </c>
      <c r="R162" s="336">
        <v>0.16255712851901305</v>
      </c>
      <c r="S162" s="335">
        <v>1</v>
      </c>
      <c r="T162" s="336"/>
      <c r="U162" s="335">
        <v>1</v>
      </c>
      <c r="V162" s="338">
        <v>0</v>
      </c>
      <c r="W162" s="337">
        <v>1</v>
      </c>
    </row>
    <row r="163" spans="2:23" s="27" customFormat="1" ht="27.9" hidden="1" customHeight="1" outlineLevel="2" x14ac:dyDescent="0.35">
      <c r="B163" s="369" t="s">
        <v>11</v>
      </c>
      <c r="C163" s="334" t="s">
        <v>263</v>
      </c>
      <c r="D163" s="385"/>
      <c r="E163" s="386">
        <v>9.0911411739158347E-4</v>
      </c>
      <c r="F163" s="387"/>
      <c r="G163" s="388"/>
      <c r="H163" s="338">
        <v>8.7442871480986908E-2</v>
      </c>
      <c r="I163" s="335">
        <v>8.7442871480986908E-2</v>
      </c>
      <c r="J163" s="336">
        <v>0.15</v>
      </c>
      <c r="K163" s="335">
        <v>0.23744287148098692</v>
      </c>
      <c r="L163" s="336">
        <v>0.2</v>
      </c>
      <c r="M163" s="335">
        <v>0.43744287148098693</v>
      </c>
      <c r="N163" s="336">
        <v>0.2</v>
      </c>
      <c r="O163" s="335">
        <v>0.63744287148098699</v>
      </c>
      <c r="P163" s="336">
        <v>0.2</v>
      </c>
      <c r="Q163" s="335">
        <v>0.83744287148098695</v>
      </c>
      <c r="R163" s="336">
        <v>0.16255712851901305</v>
      </c>
      <c r="S163" s="335">
        <v>1</v>
      </c>
      <c r="T163" s="336"/>
      <c r="U163" s="335">
        <v>1</v>
      </c>
      <c r="V163" s="338">
        <v>0</v>
      </c>
      <c r="W163" s="337">
        <v>1</v>
      </c>
    </row>
    <row r="164" spans="2:23" s="27" customFormat="1" ht="27.9" hidden="1" customHeight="1" outlineLevel="2" x14ac:dyDescent="0.35">
      <c r="B164" s="369" t="s">
        <v>12</v>
      </c>
      <c r="C164" s="334" t="s">
        <v>264</v>
      </c>
      <c r="D164" s="385"/>
      <c r="E164" s="386">
        <v>8.1820270565242503E-3</v>
      </c>
      <c r="F164" s="387"/>
      <c r="G164" s="388"/>
      <c r="H164" s="338">
        <v>8.7442871480986908E-2</v>
      </c>
      <c r="I164" s="335">
        <v>8.7442871480986908E-2</v>
      </c>
      <c r="J164" s="336">
        <v>0.15</v>
      </c>
      <c r="K164" s="335">
        <v>0.23744287148098692</v>
      </c>
      <c r="L164" s="336">
        <v>0.2</v>
      </c>
      <c r="M164" s="335">
        <v>0.43744287148098693</v>
      </c>
      <c r="N164" s="336">
        <v>0.2</v>
      </c>
      <c r="O164" s="335">
        <v>0.63744287148098699</v>
      </c>
      <c r="P164" s="336">
        <v>0.2</v>
      </c>
      <c r="Q164" s="335">
        <v>0.83744287148098695</v>
      </c>
      <c r="R164" s="336">
        <v>0.16255712851901305</v>
      </c>
      <c r="S164" s="335">
        <v>1</v>
      </c>
      <c r="T164" s="336"/>
      <c r="U164" s="335">
        <v>1</v>
      </c>
      <c r="V164" s="338">
        <v>0</v>
      </c>
      <c r="W164" s="337">
        <v>1</v>
      </c>
    </row>
    <row r="165" spans="2:23" s="27" customFormat="1" ht="27.9" hidden="1" customHeight="1" outlineLevel="2" x14ac:dyDescent="0.35">
      <c r="B165" s="369" t="s">
        <v>13</v>
      </c>
      <c r="C165" s="334" t="s">
        <v>265</v>
      </c>
      <c r="D165" s="385"/>
      <c r="E165" s="386">
        <v>4.7949868182546151E-2</v>
      </c>
      <c r="F165" s="387"/>
      <c r="G165" s="388"/>
      <c r="H165" s="338">
        <v>8.7442871480986908E-2</v>
      </c>
      <c r="I165" s="335">
        <v>8.7442871480986908E-2</v>
      </c>
      <c r="J165" s="336">
        <v>0.15</v>
      </c>
      <c r="K165" s="335">
        <v>0.23744287148098692</v>
      </c>
      <c r="L165" s="336">
        <v>0.2</v>
      </c>
      <c r="M165" s="335">
        <v>0.43744287148098693</v>
      </c>
      <c r="N165" s="336">
        <v>0.2</v>
      </c>
      <c r="O165" s="335">
        <v>0.63744287148098699</v>
      </c>
      <c r="P165" s="336">
        <v>0.2</v>
      </c>
      <c r="Q165" s="335">
        <v>0.83744287148098695</v>
      </c>
      <c r="R165" s="336">
        <v>0.16255712851901305</v>
      </c>
      <c r="S165" s="335">
        <v>1</v>
      </c>
      <c r="T165" s="336"/>
      <c r="U165" s="335">
        <v>1</v>
      </c>
      <c r="V165" s="338">
        <v>0</v>
      </c>
      <c r="W165" s="337">
        <v>1</v>
      </c>
    </row>
    <row r="166" spans="2:23" s="27" customFormat="1" ht="27.9" hidden="1" customHeight="1" outlineLevel="2" x14ac:dyDescent="0.35">
      <c r="B166" s="369" t="s">
        <v>14</v>
      </c>
      <c r="C166" s="334" t="s">
        <v>266</v>
      </c>
      <c r="D166" s="385"/>
      <c r="E166" s="386">
        <v>7.5116826374543366E-2</v>
      </c>
      <c r="F166" s="387"/>
      <c r="G166" s="388"/>
      <c r="H166" s="338">
        <v>8.7442871480986908E-2</v>
      </c>
      <c r="I166" s="335">
        <v>8.7442871480986908E-2</v>
      </c>
      <c r="J166" s="336">
        <v>0.15</v>
      </c>
      <c r="K166" s="335">
        <v>0.23744287148098692</v>
      </c>
      <c r="L166" s="336">
        <v>0.2</v>
      </c>
      <c r="M166" s="335">
        <v>0.43744287148098693</v>
      </c>
      <c r="N166" s="336">
        <v>0.2</v>
      </c>
      <c r="O166" s="335">
        <v>0.63744287148098699</v>
      </c>
      <c r="P166" s="336">
        <v>0.2</v>
      </c>
      <c r="Q166" s="335">
        <v>0.83744287148098695</v>
      </c>
      <c r="R166" s="336">
        <v>0.16255712851901305</v>
      </c>
      <c r="S166" s="335">
        <v>1</v>
      </c>
      <c r="T166" s="336"/>
      <c r="U166" s="335">
        <v>1</v>
      </c>
      <c r="V166" s="338">
        <v>0</v>
      </c>
      <c r="W166" s="337">
        <v>1</v>
      </c>
    </row>
    <row r="167" spans="2:23" s="27" customFormat="1" ht="27.9" hidden="1" customHeight="1" outlineLevel="2" x14ac:dyDescent="0.35">
      <c r="B167" s="369" t="s">
        <v>83</v>
      </c>
      <c r="C167" s="334" t="s">
        <v>267</v>
      </c>
      <c r="D167" s="385"/>
      <c r="E167" s="386">
        <v>5.9453740810011944E-2</v>
      </c>
      <c r="F167" s="387"/>
      <c r="G167" s="388"/>
      <c r="H167" s="338">
        <v>8.7442871480986908E-2</v>
      </c>
      <c r="I167" s="335">
        <v>8.7442871480986908E-2</v>
      </c>
      <c r="J167" s="336">
        <v>0.15</v>
      </c>
      <c r="K167" s="335">
        <v>0.23744287148098692</v>
      </c>
      <c r="L167" s="336">
        <v>0.2</v>
      </c>
      <c r="M167" s="335">
        <v>0.43744287148098693</v>
      </c>
      <c r="N167" s="336">
        <v>0.2</v>
      </c>
      <c r="O167" s="335">
        <v>0.63744287148098699</v>
      </c>
      <c r="P167" s="336">
        <v>0.2</v>
      </c>
      <c r="Q167" s="335">
        <v>0.83744287148098695</v>
      </c>
      <c r="R167" s="336">
        <v>0.16255712851901305</v>
      </c>
      <c r="S167" s="335">
        <v>1</v>
      </c>
      <c r="T167" s="336"/>
      <c r="U167" s="335">
        <v>1</v>
      </c>
      <c r="V167" s="338">
        <v>0</v>
      </c>
      <c r="W167" s="337">
        <v>1</v>
      </c>
    </row>
    <row r="168" spans="2:23" s="27" customFormat="1" ht="27.9" hidden="1" customHeight="1" outlineLevel="2" x14ac:dyDescent="0.35">
      <c r="B168" s="369" t="s">
        <v>84</v>
      </c>
      <c r="C168" s="334" t="s">
        <v>272</v>
      </c>
      <c r="D168" s="385"/>
      <c r="E168" s="386">
        <v>9.8556421512646115E-3</v>
      </c>
      <c r="F168" s="387"/>
      <c r="G168" s="388"/>
      <c r="H168" s="338">
        <v>8.7442871480986908E-2</v>
      </c>
      <c r="I168" s="335">
        <v>8.7442871480986908E-2</v>
      </c>
      <c r="J168" s="336">
        <v>0.15</v>
      </c>
      <c r="K168" s="335">
        <v>0.23744287148098692</v>
      </c>
      <c r="L168" s="336">
        <v>0.2</v>
      </c>
      <c r="M168" s="335">
        <v>0.43744287148098693</v>
      </c>
      <c r="N168" s="336">
        <v>0.2</v>
      </c>
      <c r="O168" s="335">
        <v>0.63744287148098699</v>
      </c>
      <c r="P168" s="336">
        <v>0.2</v>
      </c>
      <c r="Q168" s="335">
        <v>0.83744287148098695</v>
      </c>
      <c r="R168" s="336">
        <v>0.16255712851901305</v>
      </c>
      <c r="S168" s="335">
        <v>1</v>
      </c>
      <c r="T168" s="336"/>
      <c r="U168" s="335">
        <v>1</v>
      </c>
      <c r="V168" s="338">
        <v>0</v>
      </c>
      <c r="W168" s="337">
        <v>1</v>
      </c>
    </row>
    <row r="169" spans="2:23" s="27" customFormat="1" ht="27.9" hidden="1" customHeight="1" outlineLevel="2" x14ac:dyDescent="0.35">
      <c r="B169" s="369" t="s">
        <v>85</v>
      </c>
      <c r="C169" s="334" t="s">
        <v>269</v>
      </c>
      <c r="D169" s="385"/>
      <c r="E169" s="386">
        <v>1.4482232784969557E-4</v>
      </c>
      <c r="F169" s="387"/>
      <c r="G169" s="388"/>
      <c r="H169" s="338">
        <v>8.7442871480986908E-2</v>
      </c>
      <c r="I169" s="335">
        <v>8.7442871480986908E-2</v>
      </c>
      <c r="J169" s="336">
        <v>0.15</v>
      </c>
      <c r="K169" s="335">
        <v>0.23744287148098692</v>
      </c>
      <c r="L169" s="336">
        <v>0.2</v>
      </c>
      <c r="M169" s="335">
        <v>0.43744287148098693</v>
      </c>
      <c r="N169" s="336">
        <v>0.2</v>
      </c>
      <c r="O169" s="335">
        <v>0.63744287148098699</v>
      </c>
      <c r="P169" s="336">
        <v>0.2</v>
      </c>
      <c r="Q169" s="335">
        <v>0.83744287148098695</v>
      </c>
      <c r="R169" s="336">
        <v>0.16255712851901305</v>
      </c>
      <c r="S169" s="335">
        <v>1</v>
      </c>
      <c r="T169" s="336"/>
      <c r="U169" s="335">
        <v>1</v>
      </c>
      <c r="V169" s="338">
        <v>0</v>
      </c>
      <c r="W169" s="337">
        <v>1</v>
      </c>
    </row>
    <row r="170" spans="2:23" s="27" customFormat="1" ht="27.9" hidden="1" customHeight="1" outlineLevel="2" x14ac:dyDescent="0.35">
      <c r="B170" s="369" t="s">
        <v>86</v>
      </c>
      <c r="C170" s="334" t="s">
        <v>270</v>
      </c>
      <c r="D170" s="385"/>
      <c r="E170" s="386">
        <v>1.3351026869445165E-2</v>
      </c>
      <c r="F170" s="387"/>
      <c r="G170" s="388"/>
      <c r="H170" s="338">
        <v>8.7442871480986908E-2</v>
      </c>
      <c r="I170" s="335">
        <v>8.7442871480986908E-2</v>
      </c>
      <c r="J170" s="336">
        <v>0.15</v>
      </c>
      <c r="K170" s="335">
        <v>0.23744287148098692</v>
      </c>
      <c r="L170" s="336">
        <v>0.2</v>
      </c>
      <c r="M170" s="335">
        <v>0.43744287148098693</v>
      </c>
      <c r="N170" s="336">
        <v>0.2</v>
      </c>
      <c r="O170" s="335">
        <v>0.63744287148098699</v>
      </c>
      <c r="P170" s="336">
        <v>0.2</v>
      </c>
      <c r="Q170" s="335">
        <v>0.83744287148098695</v>
      </c>
      <c r="R170" s="336">
        <v>0.16255712851901305</v>
      </c>
      <c r="S170" s="335">
        <v>1</v>
      </c>
      <c r="T170" s="336"/>
      <c r="U170" s="335">
        <v>1</v>
      </c>
      <c r="V170" s="338">
        <v>0</v>
      </c>
      <c r="W170" s="337">
        <v>1</v>
      </c>
    </row>
    <row r="171" spans="2:23" s="27" customFormat="1" ht="27.9" hidden="1" customHeight="1" outlineLevel="2" x14ac:dyDescent="0.35">
      <c r="B171" s="369" t="s">
        <v>87</v>
      </c>
      <c r="C171" s="334" t="s">
        <v>234</v>
      </c>
      <c r="D171" s="385"/>
      <c r="E171" s="386">
        <v>1.1290539703127528E-3</v>
      </c>
      <c r="F171" s="387"/>
      <c r="G171" s="388"/>
      <c r="H171" s="338">
        <v>8.7442871480986908E-2</v>
      </c>
      <c r="I171" s="335">
        <v>8.7442871480986908E-2</v>
      </c>
      <c r="J171" s="336">
        <v>0.15</v>
      </c>
      <c r="K171" s="335">
        <v>0.23744287148098692</v>
      </c>
      <c r="L171" s="336">
        <v>0.2</v>
      </c>
      <c r="M171" s="335">
        <v>0.43744287148098693</v>
      </c>
      <c r="N171" s="336">
        <v>0.2</v>
      </c>
      <c r="O171" s="335">
        <v>0.63744287148098699</v>
      </c>
      <c r="P171" s="336">
        <v>0.2</v>
      </c>
      <c r="Q171" s="335">
        <v>0.83744287148098695</v>
      </c>
      <c r="R171" s="336">
        <v>0.16255712851901305</v>
      </c>
      <c r="S171" s="335">
        <v>1</v>
      </c>
      <c r="T171" s="336"/>
      <c r="U171" s="335">
        <v>1</v>
      </c>
      <c r="V171" s="338">
        <v>0</v>
      </c>
      <c r="W171" s="337">
        <v>1</v>
      </c>
    </row>
    <row r="172" spans="2:23" s="27" customFormat="1" ht="27.9" customHeight="1" outlineLevel="1" collapsed="1" x14ac:dyDescent="0.35">
      <c r="B172" s="368">
        <v>4</v>
      </c>
      <c r="C172" s="348" t="s">
        <v>57</v>
      </c>
      <c r="D172" s="381">
        <v>1781.5260145210009</v>
      </c>
      <c r="E172" s="382">
        <f>D172/$D$148</f>
        <v>4.5884610411470915E-4</v>
      </c>
      <c r="F172" s="383">
        <f t="shared" ref="F172:F173" si="67">S172</f>
        <v>1</v>
      </c>
      <c r="G172" s="384">
        <f>D172/$D$279</f>
        <v>1.6199302156164806E-5</v>
      </c>
      <c r="H172" s="351">
        <v>0.05</v>
      </c>
      <c r="I172" s="349">
        <v>0.05</v>
      </c>
      <c r="J172" s="350"/>
      <c r="K172" s="349">
        <v>0.05</v>
      </c>
      <c r="L172" s="350"/>
      <c r="M172" s="349">
        <v>0.05</v>
      </c>
      <c r="N172" s="350"/>
      <c r="O172" s="349">
        <v>0.05</v>
      </c>
      <c r="P172" s="350"/>
      <c r="Q172" s="349">
        <v>0.05</v>
      </c>
      <c r="R172" s="350">
        <v>0.95</v>
      </c>
      <c r="S172" s="349">
        <v>1</v>
      </c>
      <c r="T172" s="350"/>
      <c r="U172" s="349">
        <v>1</v>
      </c>
      <c r="V172" s="351"/>
      <c r="W172" s="352">
        <v>1</v>
      </c>
    </row>
    <row r="173" spans="2:23" s="27" customFormat="1" ht="27.9" customHeight="1" outlineLevel="1" thickBot="1" x14ac:dyDescent="0.4">
      <c r="B173" s="368">
        <v>5</v>
      </c>
      <c r="C173" s="348" t="s">
        <v>58</v>
      </c>
      <c r="D173" s="381">
        <v>43552.528163647301</v>
      </c>
      <c r="E173" s="382">
        <f>D173/$D$148</f>
        <v>1.1217297816225708E-2</v>
      </c>
      <c r="F173" s="383">
        <f t="shared" si="67"/>
        <v>1</v>
      </c>
      <c r="G173" s="384">
        <f>D173/$D$279</f>
        <v>3.9602035425651276E-4</v>
      </c>
      <c r="H173" s="351">
        <v>0.05</v>
      </c>
      <c r="I173" s="349">
        <v>0.05</v>
      </c>
      <c r="J173" s="350"/>
      <c r="K173" s="349">
        <v>0.05</v>
      </c>
      <c r="L173" s="350"/>
      <c r="M173" s="349">
        <v>0.05</v>
      </c>
      <c r="N173" s="350"/>
      <c r="O173" s="349">
        <v>0.05</v>
      </c>
      <c r="P173" s="350"/>
      <c r="Q173" s="349">
        <v>0.05</v>
      </c>
      <c r="R173" s="350">
        <v>0.95</v>
      </c>
      <c r="S173" s="349">
        <v>1</v>
      </c>
      <c r="T173" s="350"/>
      <c r="U173" s="349">
        <v>1</v>
      </c>
      <c r="V173" s="351"/>
      <c r="W173" s="352">
        <v>1</v>
      </c>
    </row>
    <row r="174" spans="2:23" s="39" customFormat="1" ht="27.9" customHeight="1" thickBot="1" x14ac:dyDescent="0.4">
      <c r="B174" s="379" t="s">
        <v>99</v>
      </c>
      <c r="C174" s="413" t="s">
        <v>109</v>
      </c>
      <c r="D174" s="380">
        <f>SUM(D175:D269)</f>
        <v>15012344.790781768</v>
      </c>
      <c r="E174" s="394">
        <f>SUM(E175:E269)</f>
        <v>0.99999999999999956</v>
      </c>
      <c r="F174" s="395"/>
      <c r="G174" s="396">
        <f>D174/$D$279</f>
        <v>0.13650629143565268</v>
      </c>
      <c r="H174" s="403">
        <f>SUMPRODUCT(H175:H269,$E$175:$E$269)</f>
        <v>0</v>
      </c>
      <c r="I174" s="404">
        <f>SUMPRODUCT(I175:I269,$E$175:$E$269)</f>
        <v>1.0675589860497587E-2</v>
      </c>
      <c r="J174" s="403">
        <f>SUMPRODUCT(J175:J269,$E$175:$E$269)</f>
        <v>1.5142162334064584E-2</v>
      </c>
      <c r="K174" s="404">
        <f t="shared" si="56"/>
        <v>2.5817752194562171E-2</v>
      </c>
      <c r="L174" s="403">
        <f>SUMPRODUCT(L175:L269,$E$175:$E$269)</f>
        <v>9.5122707656975294E-3</v>
      </c>
      <c r="M174" s="404">
        <f t="shared" si="56"/>
        <v>3.5330022960259701E-2</v>
      </c>
      <c r="N174" s="403">
        <f>SUMPRODUCT(N175:N269,$E$175:$E$269)</f>
        <v>2.3777309036784808E-2</v>
      </c>
      <c r="O174" s="404">
        <f t="shared" si="56"/>
        <v>5.9107331997044509E-2</v>
      </c>
      <c r="P174" s="403">
        <f>SUMPRODUCT(P175:P269,$E$175:$E$269)</f>
        <v>3.8048992982942537E-2</v>
      </c>
      <c r="Q174" s="404">
        <f t="shared" si="56"/>
        <v>9.7156324979987052E-2</v>
      </c>
      <c r="R174" s="403">
        <f>SUMPRODUCT(R175:R269,$E$175:$E$269)</f>
        <v>0.23142469196984419</v>
      </c>
      <c r="S174" s="404">
        <f t="shared" si="58"/>
        <v>0.32858101694983122</v>
      </c>
      <c r="T174" s="403">
        <f>SUMPRODUCT(T175:T269,$E$175:$E$269)</f>
        <v>0.3123687344212539</v>
      </c>
      <c r="U174" s="404">
        <f t="shared" si="59"/>
        <v>0.64094975137108512</v>
      </c>
      <c r="V174" s="403">
        <f>SUMPRODUCT(V175:V269,$E$175:$E$269)</f>
        <v>0.35905024862891405</v>
      </c>
      <c r="W174" s="404">
        <f t="shared" si="60"/>
        <v>0.99999999999999911</v>
      </c>
    </row>
    <row r="175" spans="2:23" s="27" customFormat="1" ht="27.9" customHeight="1" outlineLevel="1" x14ac:dyDescent="0.35">
      <c r="B175" s="368">
        <v>1</v>
      </c>
      <c r="C175" s="348" t="s">
        <v>54</v>
      </c>
      <c r="D175" s="381">
        <v>389480.31221682631</v>
      </c>
      <c r="E175" s="382">
        <f>D175/$D$174</f>
        <v>2.59440025955162E-2</v>
      </c>
      <c r="F175" s="383">
        <f>W175</f>
        <v>1</v>
      </c>
      <c r="G175" s="384">
        <f>D175/$D$279</f>
        <v>3.5415195793108644E-3</v>
      </c>
      <c r="H175" s="351"/>
      <c r="I175" s="349">
        <v>0.41148584614860501</v>
      </c>
      <c r="J175" s="350">
        <v>0.4</v>
      </c>
      <c r="K175" s="349">
        <v>0.81148584614860497</v>
      </c>
      <c r="L175" s="350"/>
      <c r="M175" s="349">
        <v>0.81148584614860497</v>
      </c>
      <c r="N175" s="350"/>
      <c r="O175" s="349">
        <v>0.81148584614860497</v>
      </c>
      <c r="P175" s="350"/>
      <c r="Q175" s="349">
        <v>0.81148584614860497</v>
      </c>
      <c r="R175" s="350"/>
      <c r="S175" s="349">
        <v>0.81148584614860497</v>
      </c>
      <c r="T175" s="350"/>
      <c r="U175" s="349">
        <v>0.81148584614860497</v>
      </c>
      <c r="V175" s="351">
        <v>0.18851415385139503</v>
      </c>
      <c r="W175" s="352">
        <v>1</v>
      </c>
    </row>
    <row r="176" spans="2:23" s="27" customFormat="1" ht="27.9" customHeight="1" outlineLevel="1" collapsed="1" x14ac:dyDescent="0.35">
      <c r="B176" s="368">
        <v>2</v>
      </c>
      <c r="C176" s="348" t="s">
        <v>67</v>
      </c>
      <c r="D176" s="381">
        <v>11304385.856787233</v>
      </c>
      <c r="E176" s="382"/>
      <c r="F176" s="383">
        <f>W176</f>
        <v>1</v>
      </c>
      <c r="G176" s="384">
        <f>D176/$D$279</f>
        <v>0.10279005790056267</v>
      </c>
      <c r="H176" s="351">
        <f>SUMPRODUCT(H177:H184,$E177:$E184)/SUM($E177:$E184)</f>
        <v>0</v>
      </c>
      <c r="I176" s="349">
        <f>SUMPRODUCT(I177:I184,$E$177:$E$184)/SUM($E$177:$E$184)</f>
        <v>0</v>
      </c>
      <c r="J176" s="350">
        <f>SUMPRODUCT(J177:J184,$E$177:$E$184)/SUM($E$177:$E$184)</f>
        <v>0</v>
      </c>
      <c r="K176" s="349">
        <f t="shared" si="56"/>
        <v>0</v>
      </c>
      <c r="L176" s="350">
        <f>SUMPRODUCT(L177:L184,$E$177:$E$184)/SUM($E$177:$E$184)</f>
        <v>0</v>
      </c>
      <c r="M176" s="349">
        <f t="shared" si="56"/>
        <v>0</v>
      </c>
      <c r="N176" s="350">
        <f>SUMPRODUCT(N177:N184,$E$177:$E$184)/SUM($E$177:$E$184)</f>
        <v>0</v>
      </c>
      <c r="O176" s="349">
        <f t="shared" si="56"/>
        <v>0</v>
      </c>
      <c r="P176" s="350">
        <f>SUMPRODUCT(P177:P184,$E$177:$E$184)/SUM($E$177:$E$184)</f>
        <v>0</v>
      </c>
      <c r="Q176" s="349">
        <f t="shared" si="56"/>
        <v>0</v>
      </c>
      <c r="R176" s="350">
        <f>SUMPRODUCT(R177:R184,$E$177:$E$184)/SUM($E$177:$E$184)</f>
        <v>0.25</v>
      </c>
      <c r="S176" s="349">
        <f t="shared" si="56"/>
        <v>0.25</v>
      </c>
      <c r="T176" s="350">
        <f>SUMPRODUCT(T177:T184,$E$177:$E$184)/SUM($E$177:$E$184)</f>
        <v>0.35</v>
      </c>
      <c r="U176" s="349">
        <f t="shared" si="56"/>
        <v>0.6</v>
      </c>
      <c r="V176" s="351">
        <f>SUMPRODUCT(V177:V184,$E$177:$E$184)/SUM($E$177:$E$184)</f>
        <v>0.4</v>
      </c>
      <c r="W176" s="352">
        <f t="shared" si="56"/>
        <v>1</v>
      </c>
    </row>
    <row r="177" spans="2:23" s="27" customFormat="1" ht="27.9" hidden="1" customHeight="1" outlineLevel="2" x14ac:dyDescent="0.35">
      <c r="B177" s="369" t="s">
        <v>3</v>
      </c>
      <c r="C177" s="334" t="s">
        <v>273</v>
      </c>
      <c r="D177" s="385"/>
      <c r="E177" s="386">
        <v>0.19072554015171478</v>
      </c>
      <c r="F177" s="387"/>
      <c r="G177" s="388"/>
      <c r="H177" s="338"/>
      <c r="I177" s="335">
        <v>0</v>
      </c>
      <c r="J177" s="336"/>
      <c r="K177" s="335">
        <v>0</v>
      </c>
      <c r="L177" s="336"/>
      <c r="M177" s="335">
        <v>0</v>
      </c>
      <c r="N177" s="336"/>
      <c r="O177" s="335">
        <v>0</v>
      </c>
      <c r="P177" s="336"/>
      <c r="Q177" s="335">
        <v>0</v>
      </c>
      <c r="R177" s="336">
        <v>0.25</v>
      </c>
      <c r="S177" s="335">
        <v>0.25</v>
      </c>
      <c r="T177" s="336">
        <v>0.35</v>
      </c>
      <c r="U177" s="335">
        <v>0.6</v>
      </c>
      <c r="V177" s="338">
        <v>0.4</v>
      </c>
      <c r="W177" s="337">
        <v>1</v>
      </c>
    </row>
    <row r="178" spans="2:23" s="27" customFormat="1" ht="27.9" hidden="1" customHeight="1" outlineLevel="2" x14ac:dyDescent="0.35">
      <c r="B178" s="369" t="s">
        <v>4</v>
      </c>
      <c r="C178" s="334" t="s">
        <v>274</v>
      </c>
      <c r="D178" s="385"/>
      <c r="E178" s="386">
        <v>0.11768104463994691</v>
      </c>
      <c r="F178" s="387"/>
      <c r="G178" s="388"/>
      <c r="H178" s="338"/>
      <c r="I178" s="335">
        <v>0</v>
      </c>
      <c r="J178" s="336"/>
      <c r="K178" s="335">
        <v>0</v>
      </c>
      <c r="L178" s="336"/>
      <c r="M178" s="335">
        <v>0</v>
      </c>
      <c r="N178" s="336"/>
      <c r="O178" s="335">
        <v>0</v>
      </c>
      <c r="P178" s="336"/>
      <c r="Q178" s="335">
        <v>0</v>
      </c>
      <c r="R178" s="336">
        <v>0.25</v>
      </c>
      <c r="S178" s="335">
        <v>0.25</v>
      </c>
      <c r="T178" s="336">
        <v>0.35</v>
      </c>
      <c r="U178" s="335">
        <v>0.6</v>
      </c>
      <c r="V178" s="338">
        <v>0.4</v>
      </c>
      <c r="W178" s="337">
        <v>1</v>
      </c>
    </row>
    <row r="179" spans="2:23" s="27" customFormat="1" ht="27.9" hidden="1" customHeight="1" outlineLevel="2" x14ac:dyDescent="0.35">
      <c r="B179" s="369" t="s">
        <v>28</v>
      </c>
      <c r="C179" s="334" t="s">
        <v>275</v>
      </c>
      <c r="D179" s="385"/>
      <c r="E179" s="386">
        <v>1.4117407551720661E-2</v>
      </c>
      <c r="F179" s="387"/>
      <c r="G179" s="388"/>
      <c r="H179" s="338"/>
      <c r="I179" s="335">
        <v>0</v>
      </c>
      <c r="J179" s="336"/>
      <c r="K179" s="335">
        <v>0</v>
      </c>
      <c r="L179" s="336"/>
      <c r="M179" s="335">
        <v>0</v>
      </c>
      <c r="N179" s="336"/>
      <c r="O179" s="335">
        <v>0</v>
      </c>
      <c r="P179" s="336"/>
      <c r="Q179" s="335">
        <v>0</v>
      </c>
      <c r="R179" s="336">
        <v>0.25</v>
      </c>
      <c r="S179" s="335">
        <v>0.25</v>
      </c>
      <c r="T179" s="336">
        <v>0.35</v>
      </c>
      <c r="U179" s="335">
        <v>0.6</v>
      </c>
      <c r="V179" s="338">
        <v>0.4</v>
      </c>
      <c r="W179" s="337">
        <v>1</v>
      </c>
    </row>
    <row r="180" spans="2:23" s="27" customFormat="1" ht="27.9" hidden="1" customHeight="1" outlineLevel="2" x14ac:dyDescent="0.35">
      <c r="B180" s="369" t="s">
        <v>29</v>
      </c>
      <c r="C180" s="334" t="s">
        <v>276</v>
      </c>
      <c r="D180" s="385"/>
      <c r="E180" s="386">
        <v>1.0254499237261747E-2</v>
      </c>
      <c r="F180" s="387"/>
      <c r="G180" s="388"/>
      <c r="H180" s="338"/>
      <c r="I180" s="335">
        <v>0</v>
      </c>
      <c r="J180" s="336"/>
      <c r="K180" s="335">
        <v>0</v>
      </c>
      <c r="L180" s="336"/>
      <c r="M180" s="335">
        <v>0</v>
      </c>
      <c r="N180" s="336"/>
      <c r="O180" s="335">
        <v>0</v>
      </c>
      <c r="P180" s="336"/>
      <c r="Q180" s="335">
        <v>0</v>
      </c>
      <c r="R180" s="336">
        <v>0.25</v>
      </c>
      <c r="S180" s="335">
        <v>0.25</v>
      </c>
      <c r="T180" s="336">
        <v>0.35</v>
      </c>
      <c r="U180" s="335">
        <v>0.6</v>
      </c>
      <c r="V180" s="338">
        <v>0.4</v>
      </c>
      <c r="W180" s="337">
        <v>1</v>
      </c>
    </row>
    <row r="181" spans="2:23" s="27" customFormat="1" ht="27.9" hidden="1" customHeight="1" outlineLevel="2" x14ac:dyDescent="0.35">
      <c r="B181" s="369" t="s">
        <v>30</v>
      </c>
      <c r="C181" s="334" t="s">
        <v>277</v>
      </c>
      <c r="D181" s="385"/>
      <c r="E181" s="386">
        <v>6.5729485732180612E-2</v>
      </c>
      <c r="F181" s="387"/>
      <c r="G181" s="388"/>
      <c r="H181" s="338"/>
      <c r="I181" s="335">
        <v>0</v>
      </c>
      <c r="J181" s="336"/>
      <c r="K181" s="335">
        <v>0</v>
      </c>
      <c r="L181" s="336"/>
      <c r="M181" s="335">
        <v>0</v>
      </c>
      <c r="N181" s="336"/>
      <c r="O181" s="335">
        <v>0</v>
      </c>
      <c r="P181" s="336"/>
      <c r="Q181" s="335">
        <v>0</v>
      </c>
      <c r="R181" s="336">
        <v>0.25</v>
      </c>
      <c r="S181" s="335">
        <v>0.25</v>
      </c>
      <c r="T181" s="336">
        <v>0.35</v>
      </c>
      <c r="U181" s="335">
        <v>0.6</v>
      </c>
      <c r="V181" s="338">
        <v>0.4</v>
      </c>
      <c r="W181" s="337">
        <v>1</v>
      </c>
    </row>
    <row r="182" spans="2:23" s="27" customFormat="1" ht="27.9" hidden="1" customHeight="1" outlineLevel="2" x14ac:dyDescent="0.35">
      <c r="B182" s="369" t="s">
        <v>117</v>
      </c>
      <c r="C182" s="334" t="s">
        <v>278</v>
      </c>
      <c r="D182" s="385"/>
      <c r="E182" s="386">
        <v>0.10039641905431319</v>
      </c>
      <c r="F182" s="387"/>
      <c r="G182" s="388"/>
      <c r="H182" s="338"/>
      <c r="I182" s="335">
        <v>0</v>
      </c>
      <c r="J182" s="336"/>
      <c r="K182" s="335">
        <v>0</v>
      </c>
      <c r="L182" s="336"/>
      <c r="M182" s="335">
        <v>0</v>
      </c>
      <c r="N182" s="336"/>
      <c r="O182" s="335">
        <v>0</v>
      </c>
      <c r="P182" s="336"/>
      <c r="Q182" s="335">
        <v>0</v>
      </c>
      <c r="R182" s="336">
        <v>0.25</v>
      </c>
      <c r="S182" s="335">
        <v>0.25</v>
      </c>
      <c r="T182" s="336">
        <v>0.35</v>
      </c>
      <c r="U182" s="335">
        <v>0.6</v>
      </c>
      <c r="V182" s="338">
        <v>0.4</v>
      </c>
      <c r="W182" s="337">
        <v>1</v>
      </c>
    </row>
    <row r="183" spans="2:23" s="27" customFormat="1" ht="27.9" hidden="1" customHeight="1" outlineLevel="2" x14ac:dyDescent="0.35">
      <c r="B183" s="369" t="s">
        <v>118</v>
      </c>
      <c r="C183" s="334" t="s">
        <v>279</v>
      </c>
      <c r="D183" s="385"/>
      <c r="E183" s="386">
        <v>0.1937986165673079</v>
      </c>
      <c r="F183" s="387"/>
      <c r="G183" s="388"/>
      <c r="H183" s="338"/>
      <c r="I183" s="335">
        <v>0</v>
      </c>
      <c r="J183" s="336"/>
      <c r="K183" s="335">
        <v>0</v>
      </c>
      <c r="L183" s="336"/>
      <c r="M183" s="335">
        <v>0</v>
      </c>
      <c r="N183" s="336"/>
      <c r="O183" s="335">
        <v>0</v>
      </c>
      <c r="P183" s="336"/>
      <c r="Q183" s="335">
        <v>0</v>
      </c>
      <c r="R183" s="336">
        <v>0.25</v>
      </c>
      <c r="S183" s="335">
        <v>0.25</v>
      </c>
      <c r="T183" s="336">
        <v>0.35</v>
      </c>
      <c r="U183" s="335">
        <v>0.6</v>
      </c>
      <c r="V183" s="338">
        <v>0.4</v>
      </c>
      <c r="W183" s="337">
        <v>1</v>
      </c>
    </row>
    <row r="184" spans="2:23" s="27" customFormat="1" ht="27.9" hidden="1" customHeight="1" outlineLevel="2" x14ac:dyDescent="0.35">
      <c r="B184" s="369" t="s">
        <v>119</v>
      </c>
      <c r="C184" s="334" t="s">
        <v>280</v>
      </c>
      <c r="D184" s="385"/>
      <c r="E184" s="386">
        <v>6.0302997407696651E-2</v>
      </c>
      <c r="F184" s="387"/>
      <c r="G184" s="388"/>
      <c r="H184" s="338"/>
      <c r="I184" s="335">
        <v>0</v>
      </c>
      <c r="J184" s="336"/>
      <c r="K184" s="335">
        <v>0</v>
      </c>
      <c r="L184" s="336"/>
      <c r="M184" s="335">
        <v>0</v>
      </c>
      <c r="N184" s="336"/>
      <c r="O184" s="335">
        <v>0</v>
      </c>
      <c r="P184" s="336"/>
      <c r="Q184" s="335">
        <v>0</v>
      </c>
      <c r="R184" s="336">
        <v>0.25</v>
      </c>
      <c r="S184" s="335">
        <v>0.25</v>
      </c>
      <c r="T184" s="336">
        <v>0.35</v>
      </c>
      <c r="U184" s="335">
        <v>0.6</v>
      </c>
      <c r="V184" s="338">
        <v>0.4</v>
      </c>
      <c r="W184" s="337">
        <v>1</v>
      </c>
    </row>
    <row r="185" spans="2:23" s="27" customFormat="1" ht="27.9" customHeight="1" outlineLevel="1" collapsed="1" x14ac:dyDescent="0.35">
      <c r="B185" s="368">
        <v>3</v>
      </c>
      <c r="C185" s="348" t="s">
        <v>56</v>
      </c>
      <c r="D185" s="381">
        <v>307377.34005592822</v>
      </c>
      <c r="E185" s="382"/>
      <c r="F185" s="383">
        <f>W185</f>
        <v>0.99999999999999989</v>
      </c>
      <c r="G185" s="384">
        <f>D185/$D$279</f>
        <v>2.794962502337068E-3</v>
      </c>
      <c r="H185" s="351">
        <f>SUMPRODUCT(H186:H193,$E186:$E193)/SUM($E186:$E193)</f>
        <v>0</v>
      </c>
      <c r="I185" s="349">
        <f>SUMPRODUCT(I186:I193,$E186:$E193)/SUM($E186:$E193)</f>
        <v>0</v>
      </c>
      <c r="J185" s="350">
        <f>SUMPRODUCT(J186:J193,$E186:$E193)/SUM($E186:$E193)</f>
        <v>0</v>
      </c>
      <c r="K185" s="349">
        <f t="shared" si="56"/>
        <v>0</v>
      </c>
      <c r="L185" s="350">
        <f>SUMPRODUCT(L186:L193,$E186:$E193)/SUM($E186:$E193)</f>
        <v>0</v>
      </c>
      <c r="M185" s="349">
        <f t="shared" si="56"/>
        <v>0</v>
      </c>
      <c r="N185" s="350">
        <f>SUMPRODUCT(N186:N193,$E186:$E193)/SUM($E186:$E193)</f>
        <v>0</v>
      </c>
      <c r="O185" s="349">
        <f t="shared" si="56"/>
        <v>0</v>
      </c>
      <c r="P185" s="350">
        <f>SUMPRODUCT(P186:P193,$E186:$E193)/SUM($E186:$E193)</f>
        <v>0</v>
      </c>
      <c r="Q185" s="349">
        <f t="shared" si="56"/>
        <v>0</v>
      </c>
      <c r="R185" s="350">
        <f>SUMPRODUCT(R186:R193,$E186:$E193)/SUM($E186:$E193)</f>
        <v>0.25</v>
      </c>
      <c r="S185" s="349">
        <f t="shared" si="56"/>
        <v>0.25</v>
      </c>
      <c r="T185" s="350">
        <f>SUMPRODUCT(T186:T193,$E186:$E193)/SUM($E186:$E193)</f>
        <v>0.34999999999999992</v>
      </c>
      <c r="U185" s="349">
        <f t="shared" si="56"/>
        <v>0.59999999999999987</v>
      </c>
      <c r="V185" s="351">
        <f>SUMPRODUCT(V186:V193,$E186:$E193)/SUM($E186:$E193)</f>
        <v>0.4</v>
      </c>
      <c r="W185" s="352">
        <f t="shared" si="56"/>
        <v>0.99999999999999989</v>
      </c>
    </row>
    <row r="186" spans="2:23" s="27" customFormat="1" ht="27.9" hidden="1" customHeight="1" outlineLevel="2" x14ac:dyDescent="0.35">
      <c r="B186" s="369" t="s">
        <v>10</v>
      </c>
      <c r="C186" s="334" t="s">
        <v>273</v>
      </c>
      <c r="D186" s="385"/>
      <c r="E186" s="386">
        <v>1.3822295500204574E-3</v>
      </c>
      <c r="F186" s="387"/>
      <c r="G186" s="388"/>
      <c r="H186" s="338"/>
      <c r="I186" s="335">
        <v>0</v>
      </c>
      <c r="J186" s="336"/>
      <c r="K186" s="335">
        <v>0</v>
      </c>
      <c r="L186" s="336"/>
      <c r="M186" s="335">
        <v>0</v>
      </c>
      <c r="N186" s="336"/>
      <c r="O186" s="335">
        <v>0</v>
      </c>
      <c r="P186" s="336"/>
      <c r="Q186" s="335">
        <v>0</v>
      </c>
      <c r="R186" s="336">
        <v>0.25</v>
      </c>
      <c r="S186" s="335">
        <v>0.25</v>
      </c>
      <c r="T186" s="336">
        <v>0.35</v>
      </c>
      <c r="U186" s="335">
        <v>0.6</v>
      </c>
      <c r="V186" s="338">
        <v>0.4</v>
      </c>
      <c r="W186" s="337">
        <v>1</v>
      </c>
    </row>
    <row r="187" spans="2:23" s="27" customFormat="1" ht="27.9" hidden="1" customHeight="1" outlineLevel="2" x14ac:dyDescent="0.35">
      <c r="B187" s="369" t="s">
        <v>11</v>
      </c>
      <c r="C187" s="334" t="s">
        <v>274</v>
      </c>
      <c r="D187" s="385"/>
      <c r="E187" s="386">
        <v>1.0433834448712418E-3</v>
      </c>
      <c r="F187" s="387"/>
      <c r="G187" s="388"/>
      <c r="H187" s="338"/>
      <c r="I187" s="335">
        <v>0</v>
      </c>
      <c r="J187" s="336"/>
      <c r="K187" s="335">
        <v>0</v>
      </c>
      <c r="L187" s="336"/>
      <c r="M187" s="335">
        <v>0</v>
      </c>
      <c r="N187" s="336"/>
      <c r="O187" s="335">
        <v>0</v>
      </c>
      <c r="P187" s="336"/>
      <c r="Q187" s="335">
        <v>0</v>
      </c>
      <c r="R187" s="336">
        <v>0.25</v>
      </c>
      <c r="S187" s="335">
        <v>0.25</v>
      </c>
      <c r="T187" s="336">
        <v>0.35</v>
      </c>
      <c r="U187" s="335">
        <v>0.6</v>
      </c>
      <c r="V187" s="338">
        <v>0.4</v>
      </c>
      <c r="W187" s="337">
        <v>1</v>
      </c>
    </row>
    <row r="188" spans="2:23" s="27" customFormat="1" ht="27.9" hidden="1" customHeight="1" outlineLevel="2" x14ac:dyDescent="0.35">
      <c r="B188" s="369" t="s">
        <v>12</v>
      </c>
      <c r="C188" s="334" t="s">
        <v>275</v>
      </c>
      <c r="D188" s="385"/>
      <c r="E188" s="386">
        <v>5.3275229686600069E-4</v>
      </c>
      <c r="F188" s="387"/>
      <c r="G188" s="388"/>
      <c r="H188" s="338"/>
      <c r="I188" s="335">
        <v>0</v>
      </c>
      <c r="J188" s="336"/>
      <c r="K188" s="335">
        <v>0</v>
      </c>
      <c r="L188" s="336"/>
      <c r="M188" s="335">
        <v>0</v>
      </c>
      <c r="N188" s="336"/>
      <c r="O188" s="335">
        <v>0</v>
      </c>
      <c r="P188" s="336"/>
      <c r="Q188" s="335">
        <v>0</v>
      </c>
      <c r="R188" s="336">
        <v>0.25</v>
      </c>
      <c r="S188" s="335">
        <v>0.25</v>
      </c>
      <c r="T188" s="336">
        <v>0.35</v>
      </c>
      <c r="U188" s="335">
        <v>0.6</v>
      </c>
      <c r="V188" s="338">
        <v>0.4</v>
      </c>
      <c r="W188" s="337">
        <v>1</v>
      </c>
    </row>
    <row r="189" spans="2:23" s="27" customFormat="1" ht="27.9" hidden="1" customHeight="1" outlineLevel="2" x14ac:dyDescent="0.35">
      <c r="B189" s="369" t="s">
        <v>13</v>
      </c>
      <c r="C189" s="334" t="s">
        <v>276</v>
      </c>
      <c r="D189" s="385"/>
      <c r="E189" s="386">
        <v>1.2970032916213324E-4</v>
      </c>
      <c r="F189" s="387"/>
      <c r="G189" s="388"/>
      <c r="H189" s="338"/>
      <c r="I189" s="335">
        <v>0</v>
      </c>
      <c r="J189" s="336"/>
      <c r="K189" s="335">
        <v>0</v>
      </c>
      <c r="L189" s="336"/>
      <c r="M189" s="335">
        <v>0</v>
      </c>
      <c r="N189" s="336"/>
      <c r="O189" s="335">
        <v>0</v>
      </c>
      <c r="P189" s="336"/>
      <c r="Q189" s="335">
        <v>0</v>
      </c>
      <c r="R189" s="336">
        <v>0.25</v>
      </c>
      <c r="S189" s="335">
        <v>0.25</v>
      </c>
      <c r="T189" s="336">
        <v>0.35</v>
      </c>
      <c r="U189" s="335">
        <v>0.6</v>
      </c>
      <c r="V189" s="338">
        <v>0.4</v>
      </c>
      <c r="W189" s="337">
        <v>1</v>
      </c>
    </row>
    <row r="190" spans="2:23" s="27" customFormat="1" ht="27.9" hidden="1" customHeight="1" outlineLevel="2" x14ac:dyDescent="0.35">
      <c r="B190" s="369" t="s">
        <v>14</v>
      </c>
      <c r="C190" s="334" t="s">
        <v>277</v>
      </c>
      <c r="D190" s="385"/>
      <c r="E190" s="386">
        <v>1.0376026332970659E-3</v>
      </c>
      <c r="F190" s="387"/>
      <c r="G190" s="388"/>
      <c r="H190" s="338"/>
      <c r="I190" s="335">
        <v>0</v>
      </c>
      <c r="J190" s="336"/>
      <c r="K190" s="335">
        <v>0</v>
      </c>
      <c r="L190" s="336"/>
      <c r="M190" s="335">
        <v>0</v>
      </c>
      <c r="N190" s="336"/>
      <c r="O190" s="335">
        <v>0</v>
      </c>
      <c r="P190" s="336"/>
      <c r="Q190" s="335">
        <v>0</v>
      </c>
      <c r="R190" s="336">
        <v>0.25</v>
      </c>
      <c r="S190" s="335">
        <v>0.25</v>
      </c>
      <c r="T190" s="336">
        <v>0.35</v>
      </c>
      <c r="U190" s="335">
        <v>0.6</v>
      </c>
      <c r="V190" s="338">
        <v>0.4</v>
      </c>
      <c r="W190" s="337">
        <v>1</v>
      </c>
    </row>
    <row r="191" spans="2:23" s="27" customFormat="1" ht="27.9" hidden="1" customHeight="1" outlineLevel="2" x14ac:dyDescent="0.35">
      <c r="B191" s="369" t="s">
        <v>83</v>
      </c>
      <c r="C191" s="334" t="s">
        <v>278</v>
      </c>
      <c r="D191" s="385"/>
      <c r="E191" s="386">
        <v>7.3589998249905502E-4</v>
      </c>
      <c r="F191" s="387"/>
      <c r="G191" s="388"/>
      <c r="H191" s="338"/>
      <c r="I191" s="335">
        <v>0</v>
      </c>
      <c r="J191" s="336"/>
      <c r="K191" s="335">
        <v>0</v>
      </c>
      <c r="L191" s="336"/>
      <c r="M191" s="335">
        <v>0</v>
      </c>
      <c r="N191" s="336"/>
      <c r="O191" s="335">
        <v>0</v>
      </c>
      <c r="P191" s="336"/>
      <c r="Q191" s="335">
        <v>0</v>
      </c>
      <c r="R191" s="336">
        <v>0.25</v>
      </c>
      <c r="S191" s="335">
        <v>0.25</v>
      </c>
      <c r="T191" s="336">
        <v>0.35</v>
      </c>
      <c r="U191" s="335">
        <v>0.6</v>
      </c>
      <c r="V191" s="338">
        <v>0.4</v>
      </c>
      <c r="W191" s="337">
        <v>1</v>
      </c>
    </row>
    <row r="192" spans="2:23" s="27" customFormat="1" ht="27.9" hidden="1" customHeight="1" outlineLevel="2" x14ac:dyDescent="0.35">
      <c r="B192" s="369" t="s">
        <v>84</v>
      </c>
      <c r="C192" s="334" t="s">
        <v>279</v>
      </c>
      <c r="D192" s="385"/>
      <c r="E192" s="386">
        <v>1.3666713960696641E-3</v>
      </c>
      <c r="F192" s="387"/>
      <c r="G192" s="388"/>
      <c r="H192" s="338"/>
      <c r="I192" s="335">
        <v>0</v>
      </c>
      <c r="J192" s="336"/>
      <c r="K192" s="335">
        <v>0</v>
      </c>
      <c r="L192" s="336"/>
      <c r="M192" s="335">
        <v>0</v>
      </c>
      <c r="N192" s="336"/>
      <c r="O192" s="335">
        <v>0</v>
      </c>
      <c r="P192" s="336"/>
      <c r="Q192" s="335">
        <v>0</v>
      </c>
      <c r="R192" s="336">
        <v>0.25</v>
      </c>
      <c r="S192" s="335">
        <v>0.25</v>
      </c>
      <c r="T192" s="336">
        <v>0.35</v>
      </c>
      <c r="U192" s="335">
        <v>0.6</v>
      </c>
      <c r="V192" s="338">
        <v>0.4</v>
      </c>
      <c r="W192" s="337">
        <v>1</v>
      </c>
    </row>
    <row r="193" spans="2:23" s="27" customFormat="1" ht="27.9" hidden="1" customHeight="1" outlineLevel="2" x14ac:dyDescent="0.35">
      <c r="B193" s="369" t="s">
        <v>85</v>
      </c>
      <c r="C193" s="334" t="s">
        <v>280</v>
      </c>
      <c r="D193" s="385"/>
      <c r="E193" s="386">
        <v>1.424673242119167E-2</v>
      </c>
      <c r="F193" s="387"/>
      <c r="G193" s="388"/>
      <c r="H193" s="338"/>
      <c r="I193" s="335">
        <v>0</v>
      </c>
      <c r="J193" s="336"/>
      <c r="K193" s="335">
        <v>0</v>
      </c>
      <c r="L193" s="336"/>
      <c r="M193" s="335">
        <v>0</v>
      </c>
      <c r="N193" s="336"/>
      <c r="O193" s="335">
        <v>0</v>
      </c>
      <c r="P193" s="336"/>
      <c r="Q193" s="335">
        <v>0</v>
      </c>
      <c r="R193" s="336">
        <v>0.25</v>
      </c>
      <c r="S193" s="335">
        <v>0.25</v>
      </c>
      <c r="T193" s="336">
        <v>0.35</v>
      </c>
      <c r="U193" s="335">
        <v>0.6</v>
      </c>
      <c r="V193" s="338">
        <v>0.4</v>
      </c>
      <c r="W193" s="337">
        <v>1</v>
      </c>
    </row>
    <row r="194" spans="2:23" s="27" customFormat="1" ht="27.9" customHeight="1" outlineLevel="1" collapsed="1" x14ac:dyDescent="0.35">
      <c r="B194" s="368">
        <v>4</v>
      </c>
      <c r="C194" s="348" t="s">
        <v>68</v>
      </c>
      <c r="D194" s="381">
        <v>2856660.113256997</v>
      </c>
      <c r="E194" s="382"/>
      <c r="F194" s="383">
        <f>W194</f>
        <v>1</v>
      </c>
      <c r="G194" s="384">
        <f>D194/$D$279</f>
        <v>2.5975427782095158E-2</v>
      </c>
      <c r="H194" s="351">
        <f>SUMPRODUCT(H195:H268,$E195:$E268)/SUM($E195:$E268)</f>
        <v>0</v>
      </c>
      <c r="I194" s="349">
        <f>SUMPRODUCT(I195:I268,$E195:$E268)/SUM($E195:$E268)</f>
        <v>0</v>
      </c>
      <c r="J194" s="350">
        <f>SUMPRODUCT(J195:J268,$E195:$E268)/SUM($E195:$E268)</f>
        <v>2.503876349107725E-2</v>
      </c>
      <c r="K194" s="349">
        <f t="shared" ref="K194:W194" si="68">J194+I194</f>
        <v>2.503876349107725E-2</v>
      </c>
      <c r="L194" s="350">
        <f>SUMPRODUCT(L195:L268,$E195:$E268)/SUM($E195:$E268)</f>
        <v>4.9988967121157156E-2</v>
      </c>
      <c r="M194" s="349">
        <f t="shared" si="68"/>
        <v>7.5027730612234403E-2</v>
      </c>
      <c r="N194" s="350">
        <f t="shared" ref="N194" si="69">SUMPRODUCT(N195:N268,$E195:$E268)/SUM($E195:$E268)</f>
        <v>0.12495471890431085</v>
      </c>
      <c r="O194" s="349">
        <f t="shared" si="68"/>
        <v>0.19998244951654526</v>
      </c>
      <c r="P194" s="350">
        <f t="shared" ref="P194" si="70">SUMPRODUCT(P195:P268,$E195:$E268)/SUM($E195:$E268)</f>
        <v>0.19995539509623902</v>
      </c>
      <c r="Q194" s="349">
        <f t="shared" si="68"/>
        <v>0.39993784461278425</v>
      </c>
      <c r="R194" s="350">
        <f t="shared" ref="R194" si="71">SUMPRODUCT(R195:R268,$E195:$E268)/SUM($E195:$E268)</f>
        <v>0.19998405378707521</v>
      </c>
      <c r="S194" s="349">
        <f t="shared" si="68"/>
        <v>0.59992189839985943</v>
      </c>
      <c r="T194" s="350">
        <f t="shared" ref="T194" si="72">SUMPRODUCT(T195:T268,$E195:$E268)/SUM($E195:$E268)</f>
        <v>0.19995925048393745</v>
      </c>
      <c r="U194" s="349">
        <f t="shared" si="68"/>
        <v>0.79988114888379691</v>
      </c>
      <c r="V194" s="351">
        <f t="shared" ref="V194" si="73">SUMPRODUCT(V195:V268,$E195:$E268)/SUM($E195:$E268)</f>
        <v>0.20011885111620314</v>
      </c>
      <c r="W194" s="352">
        <f t="shared" si="68"/>
        <v>1</v>
      </c>
    </row>
    <row r="195" spans="2:23" s="27" customFormat="1" ht="27.9" hidden="1" customHeight="1" outlineLevel="2" x14ac:dyDescent="0.35">
      <c r="B195" s="369" t="s">
        <v>5</v>
      </c>
      <c r="C195" s="334" t="s">
        <v>281</v>
      </c>
      <c r="D195" s="385"/>
      <c r="E195" s="386">
        <f>SUM([24]Subestação!$I$41:$I$42)/2/100</f>
        <v>4.3324844746339079E-3</v>
      </c>
      <c r="F195" s="387"/>
      <c r="G195" s="388"/>
      <c r="H195" s="338"/>
      <c r="I195" s="335">
        <v>0</v>
      </c>
      <c r="J195" s="336">
        <v>0.73</v>
      </c>
      <c r="K195" s="335">
        <v>0.73</v>
      </c>
      <c r="L195" s="336">
        <v>0.27</v>
      </c>
      <c r="M195" s="335">
        <v>1</v>
      </c>
      <c r="N195" s="336"/>
      <c r="O195" s="335">
        <v>1</v>
      </c>
      <c r="P195" s="336"/>
      <c r="Q195" s="335">
        <v>1</v>
      </c>
      <c r="R195" s="336"/>
      <c r="S195" s="335">
        <v>1</v>
      </c>
      <c r="T195" s="336"/>
      <c r="U195" s="335">
        <v>1</v>
      </c>
      <c r="V195" s="338"/>
      <c r="W195" s="337">
        <v>1</v>
      </c>
    </row>
    <row r="196" spans="2:23" s="27" customFormat="1" ht="27.9" hidden="1" customHeight="1" outlineLevel="2" x14ac:dyDescent="0.35">
      <c r="B196" s="369" t="s">
        <v>6</v>
      </c>
      <c r="C196" s="334" t="s">
        <v>282</v>
      </c>
      <c r="D196" s="385"/>
      <c r="E196" s="386">
        <f>SUM([24]Subestação!$I$41:$I$42)/2/100</f>
        <v>4.3324844746339079E-3</v>
      </c>
      <c r="F196" s="387"/>
      <c r="G196" s="388"/>
      <c r="H196" s="338"/>
      <c r="I196" s="335">
        <v>0</v>
      </c>
      <c r="J196" s="336"/>
      <c r="K196" s="335">
        <v>0</v>
      </c>
      <c r="L196" s="336">
        <v>1</v>
      </c>
      <c r="M196" s="335">
        <v>1</v>
      </c>
      <c r="N196" s="336"/>
      <c r="O196" s="335">
        <v>1</v>
      </c>
      <c r="P196" s="336"/>
      <c r="Q196" s="335">
        <v>1</v>
      </c>
      <c r="R196" s="336"/>
      <c r="S196" s="335">
        <v>1</v>
      </c>
      <c r="T196" s="336"/>
      <c r="U196" s="335">
        <v>1</v>
      </c>
      <c r="V196" s="338"/>
      <c r="W196" s="337">
        <v>1</v>
      </c>
    </row>
    <row r="197" spans="2:23" s="27" customFormat="1" ht="27.9" hidden="1" customHeight="1" outlineLevel="2" x14ac:dyDescent="0.35">
      <c r="B197" s="369" t="s">
        <v>7</v>
      </c>
      <c r="C197" s="334" t="s">
        <v>283</v>
      </c>
      <c r="D197" s="385"/>
      <c r="E197" s="386">
        <v>5.5422208236187544E-3</v>
      </c>
      <c r="F197" s="387"/>
      <c r="G197" s="388"/>
      <c r="H197" s="338"/>
      <c r="I197" s="335">
        <v>0</v>
      </c>
      <c r="J197" s="336">
        <v>0</v>
      </c>
      <c r="K197" s="335">
        <v>0</v>
      </c>
      <c r="L197" s="336">
        <v>0.28999999999999998</v>
      </c>
      <c r="M197" s="335">
        <v>0.28999999999999998</v>
      </c>
      <c r="N197" s="336">
        <v>0.71</v>
      </c>
      <c r="O197" s="335">
        <v>1</v>
      </c>
      <c r="P197" s="336"/>
      <c r="Q197" s="335">
        <v>1</v>
      </c>
      <c r="R197" s="336"/>
      <c r="S197" s="335">
        <v>1</v>
      </c>
      <c r="T197" s="336"/>
      <c r="U197" s="335">
        <v>1</v>
      </c>
      <c r="V197" s="338"/>
      <c r="W197" s="337">
        <v>1</v>
      </c>
    </row>
    <row r="198" spans="2:23" s="27" customFormat="1" ht="27.9" hidden="1" customHeight="1" outlineLevel="2" x14ac:dyDescent="0.35">
      <c r="B198" s="369" t="s">
        <v>8</v>
      </c>
      <c r="C198" s="334" t="s">
        <v>284</v>
      </c>
      <c r="D198" s="385"/>
      <c r="E198" s="386">
        <v>2.7007507876518795E-3</v>
      </c>
      <c r="F198" s="387"/>
      <c r="G198" s="388"/>
      <c r="H198" s="338"/>
      <c r="I198" s="335">
        <v>0</v>
      </c>
      <c r="J198" s="336">
        <v>0</v>
      </c>
      <c r="K198" s="335">
        <v>0</v>
      </c>
      <c r="L198" s="336">
        <v>0</v>
      </c>
      <c r="M198" s="335">
        <v>0</v>
      </c>
      <c r="N198" s="336">
        <v>1</v>
      </c>
      <c r="O198" s="335">
        <v>1</v>
      </c>
      <c r="P198" s="336"/>
      <c r="Q198" s="335">
        <v>1</v>
      </c>
      <c r="R198" s="336"/>
      <c r="S198" s="335">
        <v>1</v>
      </c>
      <c r="T198" s="336"/>
      <c r="U198" s="335">
        <v>1</v>
      </c>
      <c r="V198" s="338"/>
      <c r="W198" s="337">
        <v>1</v>
      </c>
    </row>
    <row r="199" spans="2:23" s="27" customFormat="1" ht="27.9" hidden="1" customHeight="1" outlineLevel="2" x14ac:dyDescent="0.35">
      <c r="B199" s="369" t="s">
        <v>26</v>
      </c>
      <c r="C199" s="334" t="s">
        <v>285</v>
      </c>
      <c r="D199" s="385"/>
      <c r="E199" s="386">
        <v>2.0092197134739783E-3</v>
      </c>
      <c r="F199" s="387"/>
      <c r="G199" s="388"/>
      <c r="H199" s="338"/>
      <c r="I199" s="335">
        <v>0</v>
      </c>
      <c r="J199" s="336">
        <v>0</v>
      </c>
      <c r="K199" s="335">
        <v>0</v>
      </c>
      <c r="L199" s="336"/>
      <c r="M199" s="335">
        <v>0</v>
      </c>
      <c r="N199" s="336">
        <v>0.74</v>
      </c>
      <c r="O199" s="335">
        <v>0.74</v>
      </c>
      <c r="P199" s="336">
        <v>0.26</v>
      </c>
      <c r="Q199" s="335">
        <v>1</v>
      </c>
      <c r="R199" s="336"/>
      <c r="S199" s="335">
        <v>1</v>
      </c>
      <c r="T199" s="336"/>
      <c r="U199" s="335">
        <v>1</v>
      </c>
      <c r="V199" s="338"/>
      <c r="W199" s="337">
        <v>1</v>
      </c>
    </row>
    <row r="200" spans="2:23" s="27" customFormat="1" ht="27.9" hidden="1" customHeight="1" outlineLevel="2" x14ac:dyDescent="0.35">
      <c r="B200" s="369" t="s">
        <v>27</v>
      </c>
      <c r="C200" s="334" t="s">
        <v>286</v>
      </c>
      <c r="D200" s="385"/>
      <c r="E200" s="386">
        <v>2.0092197134739783E-3</v>
      </c>
      <c r="F200" s="387"/>
      <c r="G200" s="388"/>
      <c r="H200" s="338"/>
      <c r="I200" s="335">
        <v>0</v>
      </c>
      <c r="J200" s="336">
        <v>0</v>
      </c>
      <c r="K200" s="335">
        <v>0</v>
      </c>
      <c r="L200" s="336">
        <v>0</v>
      </c>
      <c r="M200" s="335">
        <v>0</v>
      </c>
      <c r="N200" s="336">
        <v>0.7</v>
      </c>
      <c r="O200" s="335">
        <v>0.7</v>
      </c>
      <c r="P200" s="336">
        <v>0.3</v>
      </c>
      <c r="Q200" s="335">
        <v>1</v>
      </c>
      <c r="R200" s="336"/>
      <c r="S200" s="335">
        <v>1</v>
      </c>
      <c r="T200" s="336"/>
      <c r="U200" s="335">
        <v>1</v>
      </c>
      <c r="V200" s="338"/>
      <c r="W200" s="337">
        <v>1</v>
      </c>
    </row>
    <row r="201" spans="2:23" s="27" customFormat="1" ht="27.9" hidden="1" customHeight="1" outlineLevel="2" x14ac:dyDescent="0.35">
      <c r="B201" s="369" t="s">
        <v>122</v>
      </c>
      <c r="C201" s="334" t="s">
        <v>287</v>
      </c>
      <c r="D201" s="385"/>
      <c r="E201" s="386">
        <v>2.0092197134739783E-3</v>
      </c>
      <c r="F201" s="387"/>
      <c r="G201" s="388"/>
      <c r="H201" s="338"/>
      <c r="I201" s="335">
        <v>0</v>
      </c>
      <c r="J201" s="336"/>
      <c r="K201" s="335">
        <v>0</v>
      </c>
      <c r="L201" s="336">
        <v>0</v>
      </c>
      <c r="M201" s="335">
        <v>0</v>
      </c>
      <c r="N201" s="336">
        <v>0.7</v>
      </c>
      <c r="O201" s="335">
        <v>0.7</v>
      </c>
      <c r="P201" s="336">
        <v>0.3</v>
      </c>
      <c r="Q201" s="335">
        <v>1</v>
      </c>
      <c r="R201" s="336"/>
      <c r="S201" s="335">
        <v>1</v>
      </c>
      <c r="T201" s="336"/>
      <c r="U201" s="335">
        <v>1</v>
      </c>
      <c r="V201" s="338"/>
      <c r="W201" s="337">
        <v>1</v>
      </c>
    </row>
    <row r="202" spans="2:23" s="27" customFormat="1" ht="27.9" hidden="1" customHeight="1" outlineLevel="2" x14ac:dyDescent="0.35">
      <c r="B202" s="369" t="s">
        <v>123</v>
      </c>
      <c r="C202" s="334" t="s">
        <v>288</v>
      </c>
      <c r="D202" s="385"/>
      <c r="E202" s="386">
        <v>4.3533763531840696E-3</v>
      </c>
      <c r="F202" s="387"/>
      <c r="G202" s="388"/>
      <c r="H202" s="338"/>
      <c r="I202" s="335">
        <v>0</v>
      </c>
      <c r="J202" s="336"/>
      <c r="K202" s="335">
        <v>0</v>
      </c>
      <c r="L202" s="336">
        <v>0</v>
      </c>
      <c r="M202" s="335">
        <v>0</v>
      </c>
      <c r="N202" s="336">
        <v>0.6</v>
      </c>
      <c r="O202" s="335">
        <v>0.6</v>
      </c>
      <c r="P202" s="336">
        <v>0.4</v>
      </c>
      <c r="Q202" s="335">
        <v>1</v>
      </c>
      <c r="R202" s="336"/>
      <c r="S202" s="335">
        <v>1</v>
      </c>
      <c r="T202" s="336"/>
      <c r="U202" s="335">
        <v>1</v>
      </c>
      <c r="V202" s="338"/>
      <c r="W202" s="337">
        <v>1</v>
      </c>
    </row>
    <row r="203" spans="2:23" s="27" customFormat="1" ht="27.9" hidden="1" customHeight="1" outlineLevel="2" x14ac:dyDescent="0.35">
      <c r="B203" s="369" t="s">
        <v>124</v>
      </c>
      <c r="C203" s="334" t="s">
        <v>289</v>
      </c>
      <c r="D203" s="385"/>
      <c r="E203" s="386">
        <v>4.3533763531840696E-3</v>
      </c>
      <c r="F203" s="387"/>
      <c r="G203" s="388"/>
      <c r="H203" s="338"/>
      <c r="I203" s="335">
        <v>0</v>
      </c>
      <c r="J203" s="336"/>
      <c r="K203" s="335">
        <v>0</v>
      </c>
      <c r="L203" s="336">
        <v>0</v>
      </c>
      <c r="M203" s="335">
        <v>0</v>
      </c>
      <c r="N203" s="336">
        <v>0.6</v>
      </c>
      <c r="O203" s="335">
        <v>0.6</v>
      </c>
      <c r="P203" s="336">
        <v>0.4</v>
      </c>
      <c r="Q203" s="335">
        <v>1</v>
      </c>
      <c r="R203" s="336"/>
      <c r="S203" s="335">
        <v>1</v>
      </c>
      <c r="T203" s="336"/>
      <c r="U203" s="335">
        <v>1</v>
      </c>
      <c r="V203" s="338"/>
      <c r="W203" s="337">
        <v>1</v>
      </c>
    </row>
    <row r="204" spans="2:23" s="27" customFormat="1" ht="27.9" hidden="1" customHeight="1" outlineLevel="2" x14ac:dyDescent="0.35">
      <c r="B204" s="369" t="s">
        <v>125</v>
      </c>
      <c r="C204" s="334" t="s">
        <v>290</v>
      </c>
      <c r="D204" s="385"/>
      <c r="E204" s="386">
        <v>4.3533763531840696E-3</v>
      </c>
      <c r="F204" s="387"/>
      <c r="G204" s="388"/>
      <c r="H204" s="338"/>
      <c r="I204" s="335">
        <v>0</v>
      </c>
      <c r="J204" s="336"/>
      <c r="K204" s="335">
        <v>0</v>
      </c>
      <c r="L204" s="336">
        <v>0</v>
      </c>
      <c r="M204" s="335">
        <v>0</v>
      </c>
      <c r="N204" s="336">
        <v>0.6</v>
      </c>
      <c r="O204" s="335">
        <v>0.6</v>
      </c>
      <c r="P204" s="336">
        <v>0.4</v>
      </c>
      <c r="Q204" s="335">
        <v>1</v>
      </c>
      <c r="R204" s="336"/>
      <c r="S204" s="335">
        <v>1</v>
      </c>
      <c r="T204" s="336"/>
      <c r="U204" s="335">
        <v>1</v>
      </c>
      <c r="V204" s="338"/>
      <c r="W204" s="337">
        <v>1</v>
      </c>
    </row>
    <row r="205" spans="2:23" s="27" customFormat="1" ht="27.9" hidden="1" customHeight="1" outlineLevel="2" x14ac:dyDescent="0.35">
      <c r="B205" s="369" t="s">
        <v>126</v>
      </c>
      <c r="C205" s="334" t="s">
        <v>291</v>
      </c>
      <c r="D205" s="385"/>
      <c r="E205" s="386">
        <v>1.0046098567369891E-3</v>
      </c>
      <c r="F205" s="387"/>
      <c r="G205" s="388"/>
      <c r="H205" s="338"/>
      <c r="I205" s="335">
        <v>0</v>
      </c>
      <c r="J205" s="336"/>
      <c r="K205" s="335">
        <v>0</v>
      </c>
      <c r="L205" s="336">
        <v>0</v>
      </c>
      <c r="M205" s="335">
        <v>0</v>
      </c>
      <c r="N205" s="336"/>
      <c r="O205" s="335">
        <v>0</v>
      </c>
      <c r="P205" s="336">
        <v>1</v>
      </c>
      <c r="Q205" s="335">
        <v>1</v>
      </c>
      <c r="R205" s="336"/>
      <c r="S205" s="335">
        <v>1</v>
      </c>
      <c r="T205" s="336"/>
      <c r="U205" s="335">
        <v>1</v>
      </c>
      <c r="V205" s="338"/>
      <c r="W205" s="337">
        <v>1</v>
      </c>
    </row>
    <row r="206" spans="2:23" s="27" customFormat="1" ht="27.9" hidden="1" customHeight="1" outlineLevel="2" x14ac:dyDescent="0.35">
      <c r="B206" s="369" t="s">
        <v>127</v>
      </c>
      <c r="C206" s="334" t="s">
        <v>292</v>
      </c>
      <c r="D206" s="385"/>
      <c r="E206" s="386">
        <v>8.8888274088738499E-3</v>
      </c>
      <c r="F206" s="387"/>
      <c r="G206" s="388"/>
      <c r="H206" s="338"/>
      <c r="I206" s="335">
        <v>0</v>
      </c>
      <c r="J206" s="336"/>
      <c r="K206" s="335">
        <v>0</v>
      </c>
      <c r="L206" s="336">
        <v>0</v>
      </c>
      <c r="M206" s="335">
        <v>0</v>
      </c>
      <c r="N206" s="336"/>
      <c r="O206" s="335">
        <v>0</v>
      </c>
      <c r="P206" s="336">
        <v>0.2</v>
      </c>
      <c r="Q206" s="335">
        <v>0.2</v>
      </c>
      <c r="R206" s="336">
        <v>0.8</v>
      </c>
      <c r="S206" s="335">
        <v>1</v>
      </c>
      <c r="T206" s="336"/>
      <c r="U206" s="335">
        <v>1</v>
      </c>
      <c r="V206" s="338"/>
      <c r="W206" s="337">
        <v>1</v>
      </c>
    </row>
    <row r="207" spans="2:23" s="27" customFormat="1" ht="27.9" hidden="1" customHeight="1" outlineLevel="2" x14ac:dyDescent="0.35">
      <c r="B207" s="369" t="s">
        <v>128</v>
      </c>
      <c r="C207" s="334" t="s">
        <v>293</v>
      </c>
      <c r="D207" s="385"/>
      <c r="E207" s="386">
        <v>4.1612516124644892E-3</v>
      </c>
      <c r="F207" s="387"/>
      <c r="G207" s="388"/>
      <c r="H207" s="338"/>
      <c r="I207" s="335">
        <v>0</v>
      </c>
      <c r="J207" s="336"/>
      <c r="K207" s="335">
        <v>0</v>
      </c>
      <c r="L207" s="336">
        <v>0</v>
      </c>
      <c r="M207" s="335">
        <v>0</v>
      </c>
      <c r="N207" s="336"/>
      <c r="O207" s="335">
        <v>0</v>
      </c>
      <c r="P207" s="336">
        <v>0.2</v>
      </c>
      <c r="Q207" s="335">
        <v>0.2</v>
      </c>
      <c r="R207" s="336">
        <v>0.8</v>
      </c>
      <c r="S207" s="335">
        <v>1</v>
      </c>
      <c r="T207" s="336"/>
      <c r="U207" s="335">
        <v>1</v>
      </c>
      <c r="V207" s="338"/>
      <c r="W207" s="337">
        <v>1</v>
      </c>
    </row>
    <row r="208" spans="2:23" s="27" customFormat="1" ht="27.9" hidden="1" customHeight="1" outlineLevel="2" x14ac:dyDescent="0.35">
      <c r="B208" s="369" t="s">
        <v>129</v>
      </c>
      <c r="C208" s="334" t="s">
        <v>294</v>
      </c>
      <c r="D208" s="385"/>
      <c r="E208" s="386">
        <v>4.2104971936770871E-3</v>
      </c>
      <c r="F208" s="387"/>
      <c r="G208" s="388"/>
      <c r="H208" s="338"/>
      <c r="I208" s="335">
        <v>0</v>
      </c>
      <c r="J208" s="336"/>
      <c r="K208" s="335">
        <v>0</v>
      </c>
      <c r="L208" s="336">
        <v>0</v>
      </c>
      <c r="M208" s="335">
        <v>0</v>
      </c>
      <c r="N208" s="336"/>
      <c r="O208" s="335">
        <v>0</v>
      </c>
      <c r="P208" s="336">
        <v>0.2</v>
      </c>
      <c r="Q208" s="335">
        <v>0.2</v>
      </c>
      <c r="R208" s="336">
        <v>0.6</v>
      </c>
      <c r="S208" s="335">
        <v>0.8</v>
      </c>
      <c r="T208" s="336">
        <v>0.2</v>
      </c>
      <c r="U208" s="335">
        <v>1</v>
      </c>
      <c r="V208" s="338"/>
      <c r="W208" s="337">
        <v>1</v>
      </c>
    </row>
    <row r="209" spans="2:23" s="27" customFormat="1" ht="27.9" hidden="1" customHeight="1" outlineLevel="2" x14ac:dyDescent="0.35">
      <c r="B209" s="369" t="s">
        <v>130</v>
      </c>
      <c r="C209" s="334" t="s">
        <v>295</v>
      </c>
      <c r="D209" s="385"/>
      <c r="E209" s="386">
        <v>3.4223216663694636E-5</v>
      </c>
      <c r="F209" s="387"/>
      <c r="G209" s="388"/>
      <c r="H209" s="338"/>
      <c r="I209" s="335">
        <v>0</v>
      </c>
      <c r="J209" s="336"/>
      <c r="K209" s="335">
        <v>0</v>
      </c>
      <c r="L209" s="336">
        <v>0</v>
      </c>
      <c r="M209" s="335">
        <v>0</v>
      </c>
      <c r="N209" s="336"/>
      <c r="O209" s="335">
        <v>0</v>
      </c>
      <c r="P209" s="336">
        <v>0.2</v>
      </c>
      <c r="Q209" s="335">
        <v>0.2</v>
      </c>
      <c r="R209" s="336">
        <v>0.2</v>
      </c>
      <c r="S209" s="335">
        <v>0.4</v>
      </c>
      <c r="T209" s="336">
        <v>0.6</v>
      </c>
      <c r="U209" s="335">
        <v>1</v>
      </c>
      <c r="V209" s="338"/>
      <c r="W209" s="337">
        <v>1</v>
      </c>
    </row>
    <row r="210" spans="2:23" s="27" customFormat="1" ht="27.9" hidden="1" customHeight="1" outlineLevel="2" x14ac:dyDescent="0.35">
      <c r="B210" s="369" t="s">
        <v>369</v>
      </c>
      <c r="C210" s="334" t="s">
        <v>296</v>
      </c>
      <c r="D210" s="385"/>
      <c r="E210" s="386">
        <v>2.1911821360545259E-5</v>
      </c>
      <c r="F210" s="387"/>
      <c r="G210" s="388"/>
      <c r="H210" s="338"/>
      <c r="I210" s="335">
        <v>0</v>
      </c>
      <c r="J210" s="336"/>
      <c r="K210" s="335">
        <v>0</v>
      </c>
      <c r="L210" s="336">
        <v>0</v>
      </c>
      <c r="M210" s="335">
        <v>0</v>
      </c>
      <c r="N210" s="336"/>
      <c r="O210" s="335">
        <v>0</v>
      </c>
      <c r="P210" s="336">
        <v>0.2</v>
      </c>
      <c r="Q210" s="335">
        <v>0.2</v>
      </c>
      <c r="R210" s="336">
        <v>0.2</v>
      </c>
      <c r="S210" s="335">
        <v>0.4</v>
      </c>
      <c r="T210" s="336">
        <v>0.6</v>
      </c>
      <c r="U210" s="335">
        <v>1</v>
      </c>
      <c r="V210" s="338"/>
      <c r="W210" s="337">
        <v>1</v>
      </c>
    </row>
    <row r="211" spans="2:23" s="27" customFormat="1" ht="27.9" hidden="1" customHeight="1" outlineLevel="2" x14ac:dyDescent="0.35">
      <c r="B211" s="369" t="s">
        <v>370</v>
      </c>
      <c r="C211" s="334" t="s">
        <v>297</v>
      </c>
      <c r="D211" s="385"/>
      <c r="E211" s="386">
        <v>4.0536869517008721E-4</v>
      </c>
      <c r="F211" s="387"/>
      <c r="G211" s="388"/>
      <c r="H211" s="338"/>
      <c r="I211" s="335">
        <v>0</v>
      </c>
      <c r="J211" s="336"/>
      <c r="K211" s="335">
        <v>0</v>
      </c>
      <c r="L211" s="336">
        <v>0</v>
      </c>
      <c r="M211" s="335">
        <v>0</v>
      </c>
      <c r="N211" s="336"/>
      <c r="O211" s="335">
        <v>0</v>
      </c>
      <c r="P211" s="336">
        <v>0.2</v>
      </c>
      <c r="Q211" s="335">
        <v>0.2</v>
      </c>
      <c r="R211" s="336">
        <v>0.2</v>
      </c>
      <c r="S211" s="335">
        <v>0.4</v>
      </c>
      <c r="T211" s="336">
        <v>0.6</v>
      </c>
      <c r="U211" s="335">
        <v>1</v>
      </c>
      <c r="V211" s="338"/>
      <c r="W211" s="337">
        <v>1</v>
      </c>
    </row>
    <row r="212" spans="2:23" s="27" customFormat="1" ht="27.9" hidden="1" customHeight="1" outlineLevel="2" x14ac:dyDescent="0.35">
      <c r="B212" s="369" t="s">
        <v>371</v>
      </c>
      <c r="C212" s="334" t="s">
        <v>298</v>
      </c>
      <c r="D212" s="385"/>
      <c r="E212" s="386">
        <v>9.8280021995746005E-4</v>
      </c>
      <c r="F212" s="387"/>
      <c r="G212" s="388"/>
      <c r="H212" s="338"/>
      <c r="I212" s="335">
        <v>0</v>
      </c>
      <c r="J212" s="336"/>
      <c r="K212" s="335">
        <v>0</v>
      </c>
      <c r="L212" s="336">
        <v>0</v>
      </c>
      <c r="M212" s="335">
        <v>0</v>
      </c>
      <c r="N212" s="336"/>
      <c r="O212" s="335">
        <v>0</v>
      </c>
      <c r="P212" s="336">
        <v>0.2</v>
      </c>
      <c r="Q212" s="335">
        <v>0.2</v>
      </c>
      <c r="R212" s="336">
        <v>0.2</v>
      </c>
      <c r="S212" s="335">
        <v>0.4</v>
      </c>
      <c r="T212" s="336">
        <v>0.6</v>
      </c>
      <c r="U212" s="335">
        <v>1</v>
      </c>
      <c r="V212" s="338"/>
      <c r="W212" s="337">
        <v>1</v>
      </c>
    </row>
    <row r="213" spans="2:23" s="27" customFormat="1" ht="27.9" hidden="1" customHeight="1" outlineLevel="2" x14ac:dyDescent="0.35">
      <c r="B213" s="369" t="s">
        <v>372</v>
      </c>
      <c r="C213" s="334" t="s">
        <v>16</v>
      </c>
      <c r="D213" s="385"/>
      <c r="E213" s="386">
        <v>7.8736297521761532E-4</v>
      </c>
      <c r="F213" s="387"/>
      <c r="G213" s="388"/>
      <c r="H213" s="338"/>
      <c r="I213" s="335">
        <v>0</v>
      </c>
      <c r="J213" s="336"/>
      <c r="K213" s="335">
        <v>0</v>
      </c>
      <c r="L213" s="336">
        <v>0</v>
      </c>
      <c r="M213" s="335">
        <v>0</v>
      </c>
      <c r="N213" s="336"/>
      <c r="O213" s="335">
        <v>0</v>
      </c>
      <c r="P213" s="336">
        <v>0.2</v>
      </c>
      <c r="Q213" s="335">
        <v>0.2</v>
      </c>
      <c r="R213" s="336">
        <v>0.2</v>
      </c>
      <c r="S213" s="335">
        <v>0.4</v>
      </c>
      <c r="T213" s="336">
        <v>0.6</v>
      </c>
      <c r="U213" s="335">
        <v>1</v>
      </c>
      <c r="V213" s="338"/>
      <c r="W213" s="337">
        <v>1</v>
      </c>
    </row>
    <row r="214" spans="2:23" s="27" customFormat="1" ht="27.9" hidden="1" customHeight="1" outlineLevel="2" x14ac:dyDescent="0.35">
      <c r="B214" s="369" t="s">
        <v>373</v>
      </c>
      <c r="C214" s="334" t="s">
        <v>15</v>
      </c>
      <c r="D214" s="385"/>
      <c r="E214" s="386">
        <v>2.6736657179849511E-4</v>
      </c>
      <c r="F214" s="387"/>
      <c r="G214" s="388"/>
      <c r="H214" s="338"/>
      <c r="I214" s="335">
        <v>0</v>
      </c>
      <c r="J214" s="336"/>
      <c r="K214" s="335">
        <v>0</v>
      </c>
      <c r="L214" s="336">
        <v>0</v>
      </c>
      <c r="M214" s="335">
        <v>0</v>
      </c>
      <c r="N214" s="336"/>
      <c r="O214" s="335">
        <v>0</v>
      </c>
      <c r="P214" s="336">
        <v>0.2</v>
      </c>
      <c r="Q214" s="335">
        <v>0.2</v>
      </c>
      <c r="R214" s="336">
        <v>0.2</v>
      </c>
      <c r="S214" s="335">
        <v>0.4</v>
      </c>
      <c r="T214" s="336">
        <v>0.6</v>
      </c>
      <c r="U214" s="335">
        <v>1</v>
      </c>
      <c r="V214" s="338"/>
      <c r="W214" s="337">
        <v>1</v>
      </c>
    </row>
    <row r="215" spans="2:23" s="27" customFormat="1" ht="27.9" hidden="1" customHeight="1" outlineLevel="2" x14ac:dyDescent="0.35">
      <c r="B215" s="369" t="s">
        <v>374</v>
      </c>
      <c r="C215" s="334" t="s">
        <v>299</v>
      </c>
      <c r="D215" s="385"/>
      <c r="E215" s="386">
        <v>2.0175299053036043E-4</v>
      </c>
      <c r="F215" s="387"/>
      <c r="G215" s="388"/>
      <c r="H215" s="338"/>
      <c r="I215" s="335">
        <v>0</v>
      </c>
      <c r="J215" s="336"/>
      <c r="K215" s="335">
        <v>0</v>
      </c>
      <c r="L215" s="336">
        <v>0</v>
      </c>
      <c r="M215" s="335">
        <v>0</v>
      </c>
      <c r="N215" s="336"/>
      <c r="O215" s="335">
        <v>0</v>
      </c>
      <c r="P215" s="336">
        <v>0.2</v>
      </c>
      <c r="Q215" s="335">
        <v>0.2</v>
      </c>
      <c r="R215" s="336">
        <v>0.2</v>
      </c>
      <c r="S215" s="335">
        <v>0.4</v>
      </c>
      <c r="T215" s="336">
        <v>0.6</v>
      </c>
      <c r="U215" s="335">
        <v>1</v>
      </c>
      <c r="V215" s="338"/>
      <c r="W215" s="337">
        <v>1</v>
      </c>
    </row>
    <row r="216" spans="2:23" s="27" customFormat="1" ht="27.9" hidden="1" customHeight="1" outlineLevel="2" x14ac:dyDescent="0.35">
      <c r="B216" s="369" t="s">
        <v>375</v>
      </c>
      <c r="C216" s="334" t="s">
        <v>300</v>
      </c>
      <c r="D216" s="385"/>
      <c r="E216" s="386">
        <v>7.1929327058650229E-4</v>
      </c>
      <c r="F216" s="387"/>
      <c r="G216" s="388"/>
      <c r="H216" s="338"/>
      <c r="I216" s="335">
        <v>0</v>
      </c>
      <c r="J216" s="336"/>
      <c r="K216" s="335">
        <v>0</v>
      </c>
      <c r="L216" s="336">
        <v>0</v>
      </c>
      <c r="M216" s="335">
        <v>0</v>
      </c>
      <c r="N216" s="336"/>
      <c r="O216" s="335">
        <v>0</v>
      </c>
      <c r="P216" s="336">
        <v>0.2</v>
      </c>
      <c r="Q216" s="335">
        <v>0.2</v>
      </c>
      <c r="R216" s="336">
        <v>0.2</v>
      </c>
      <c r="S216" s="335">
        <v>0.4</v>
      </c>
      <c r="T216" s="336">
        <v>0.6</v>
      </c>
      <c r="U216" s="335">
        <v>1</v>
      </c>
      <c r="V216" s="338"/>
      <c r="W216" s="337">
        <v>1</v>
      </c>
    </row>
    <row r="217" spans="2:23" s="27" customFormat="1" ht="27.9" hidden="1" customHeight="1" outlineLevel="2" x14ac:dyDescent="0.35">
      <c r="B217" s="369" t="s">
        <v>376</v>
      </c>
      <c r="C217" s="334" t="s">
        <v>25</v>
      </c>
      <c r="D217" s="385"/>
      <c r="E217" s="386">
        <v>2.6334384606581779E-3</v>
      </c>
      <c r="F217" s="387"/>
      <c r="G217" s="388"/>
      <c r="H217" s="338"/>
      <c r="I217" s="335">
        <v>0</v>
      </c>
      <c r="J217" s="336"/>
      <c r="K217" s="335">
        <v>0</v>
      </c>
      <c r="L217" s="336">
        <v>0</v>
      </c>
      <c r="M217" s="335">
        <v>0</v>
      </c>
      <c r="N217" s="336"/>
      <c r="O217" s="335">
        <v>0</v>
      </c>
      <c r="P217" s="336">
        <v>0.2</v>
      </c>
      <c r="Q217" s="335">
        <v>0.2</v>
      </c>
      <c r="R217" s="336">
        <v>0.2</v>
      </c>
      <c r="S217" s="335">
        <v>0.4</v>
      </c>
      <c r="T217" s="336">
        <v>0.6</v>
      </c>
      <c r="U217" s="335">
        <v>1</v>
      </c>
      <c r="V217" s="338"/>
      <c r="W217" s="337">
        <v>1</v>
      </c>
    </row>
    <row r="218" spans="2:23" s="27" customFormat="1" ht="27.9" hidden="1" customHeight="1" outlineLevel="2" x14ac:dyDescent="0.35">
      <c r="B218" s="369" t="s">
        <v>377</v>
      </c>
      <c r="C218" s="334" t="s">
        <v>17</v>
      </c>
      <c r="D218" s="385"/>
      <c r="E218" s="386">
        <v>1.1405150406776825E-3</v>
      </c>
      <c r="F218" s="387"/>
      <c r="G218" s="388"/>
      <c r="H218" s="338"/>
      <c r="I218" s="335">
        <v>0</v>
      </c>
      <c r="J218" s="336"/>
      <c r="K218" s="335">
        <v>0</v>
      </c>
      <c r="L218" s="336">
        <v>0</v>
      </c>
      <c r="M218" s="335">
        <v>0</v>
      </c>
      <c r="N218" s="336"/>
      <c r="O218" s="335">
        <v>0</v>
      </c>
      <c r="P218" s="336">
        <v>0.2</v>
      </c>
      <c r="Q218" s="335">
        <v>0.2</v>
      </c>
      <c r="R218" s="336">
        <v>0.2</v>
      </c>
      <c r="S218" s="335">
        <v>0.4</v>
      </c>
      <c r="T218" s="336">
        <v>0.6</v>
      </c>
      <c r="U218" s="335">
        <v>1</v>
      </c>
      <c r="V218" s="338"/>
      <c r="W218" s="337">
        <v>1</v>
      </c>
    </row>
    <row r="219" spans="2:23" s="27" customFormat="1" ht="27.9" hidden="1" customHeight="1" outlineLevel="2" x14ac:dyDescent="0.35">
      <c r="B219" s="369" t="s">
        <v>378</v>
      </c>
      <c r="C219" s="334" t="s">
        <v>18</v>
      </c>
      <c r="D219" s="385"/>
      <c r="E219" s="386">
        <v>1.0635196324985932E-4</v>
      </c>
      <c r="F219" s="387"/>
      <c r="G219" s="388"/>
      <c r="H219" s="338"/>
      <c r="I219" s="335">
        <v>0</v>
      </c>
      <c r="J219" s="336"/>
      <c r="K219" s="335">
        <v>0</v>
      </c>
      <c r="L219" s="336">
        <v>0</v>
      </c>
      <c r="M219" s="335">
        <v>0</v>
      </c>
      <c r="N219" s="336"/>
      <c r="O219" s="335">
        <v>0</v>
      </c>
      <c r="P219" s="336">
        <v>0.2</v>
      </c>
      <c r="Q219" s="335">
        <v>0.2</v>
      </c>
      <c r="R219" s="336">
        <v>0.2</v>
      </c>
      <c r="S219" s="335">
        <v>0.4</v>
      </c>
      <c r="T219" s="336">
        <v>0.6</v>
      </c>
      <c r="U219" s="335">
        <v>1</v>
      </c>
      <c r="V219" s="338"/>
      <c r="W219" s="337">
        <v>1</v>
      </c>
    </row>
    <row r="220" spans="2:23" s="27" customFormat="1" ht="27.9" hidden="1" customHeight="1" outlineLevel="2" x14ac:dyDescent="0.35">
      <c r="B220" s="369" t="s">
        <v>379</v>
      </c>
      <c r="C220" s="334" t="s">
        <v>301</v>
      </c>
      <c r="D220" s="385"/>
      <c r="E220" s="386">
        <v>1.2143775405333028E-3</v>
      </c>
      <c r="F220" s="387"/>
      <c r="G220" s="388"/>
      <c r="H220" s="338"/>
      <c r="I220" s="335">
        <v>0</v>
      </c>
      <c r="J220" s="336"/>
      <c r="K220" s="335">
        <v>0</v>
      </c>
      <c r="L220" s="336">
        <v>0</v>
      </c>
      <c r="M220" s="335">
        <v>0</v>
      </c>
      <c r="N220" s="336"/>
      <c r="O220" s="335">
        <v>0</v>
      </c>
      <c r="P220" s="336">
        <v>0.2</v>
      </c>
      <c r="Q220" s="335">
        <v>0.2</v>
      </c>
      <c r="R220" s="336">
        <v>0.2</v>
      </c>
      <c r="S220" s="335">
        <v>0.4</v>
      </c>
      <c r="T220" s="336">
        <v>0.6</v>
      </c>
      <c r="U220" s="335">
        <v>1</v>
      </c>
      <c r="V220" s="338"/>
      <c r="W220" s="337">
        <v>1</v>
      </c>
    </row>
    <row r="221" spans="2:23" s="27" customFormat="1" ht="27.9" hidden="1" customHeight="1" outlineLevel="2" x14ac:dyDescent="0.35">
      <c r="B221" s="369" t="s">
        <v>380</v>
      </c>
      <c r="C221" s="334" t="s">
        <v>302</v>
      </c>
      <c r="D221" s="385"/>
      <c r="E221" s="386">
        <v>2.4330081863692792E-4</v>
      </c>
      <c r="F221" s="387"/>
      <c r="G221" s="388"/>
      <c r="H221" s="338"/>
      <c r="I221" s="335">
        <v>0</v>
      </c>
      <c r="J221" s="336"/>
      <c r="K221" s="335">
        <v>0</v>
      </c>
      <c r="L221" s="336">
        <v>0</v>
      </c>
      <c r="M221" s="335">
        <v>0</v>
      </c>
      <c r="N221" s="336"/>
      <c r="O221" s="335">
        <v>0</v>
      </c>
      <c r="P221" s="336">
        <v>0.2</v>
      </c>
      <c r="Q221" s="335">
        <v>0.2</v>
      </c>
      <c r="R221" s="336">
        <v>0.2</v>
      </c>
      <c r="S221" s="335">
        <v>0.4</v>
      </c>
      <c r="T221" s="336">
        <v>0.6</v>
      </c>
      <c r="U221" s="335">
        <v>1</v>
      </c>
      <c r="V221" s="338"/>
      <c r="W221" s="337">
        <v>1</v>
      </c>
    </row>
    <row r="222" spans="2:23" s="27" customFormat="1" ht="27.9" hidden="1" customHeight="1" outlineLevel="2" x14ac:dyDescent="0.35">
      <c r="B222" s="369" t="s">
        <v>381</v>
      </c>
      <c r="C222" s="334" t="s">
        <v>303</v>
      </c>
      <c r="D222" s="385"/>
      <c r="E222" s="386">
        <v>4.0701346609343686E-5</v>
      </c>
      <c r="F222" s="387"/>
      <c r="G222" s="388"/>
      <c r="H222" s="338"/>
      <c r="I222" s="335">
        <v>0</v>
      </c>
      <c r="J222" s="336"/>
      <c r="K222" s="335">
        <v>0</v>
      </c>
      <c r="L222" s="336">
        <v>0</v>
      </c>
      <c r="M222" s="335">
        <v>0</v>
      </c>
      <c r="N222" s="336"/>
      <c r="O222" s="335">
        <v>0</v>
      </c>
      <c r="P222" s="336">
        <v>0.2</v>
      </c>
      <c r="Q222" s="335">
        <v>0.2</v>
      </c>
      <c r="R222" s="336">
        <v>0.2</v>
      </c>
      <c r="S222" s="335">
        <v>0.4</v>
      </c>
      <c r="T222" s="336">
        <v>0.6</v>
      </c>
      <c r="U222" s="335">
        <v>1</v>
      </c>
      <c r="V222" s="338"/>
      <c r="W222" s="337">
        <v>1</v>
      </c>
    </row>
    <row r="223" spans="2:23" s="27" customFormat="1" ht="27.9" hidden="1" customHeight="1" outlineLevel="2" x14ac:dyDescent="0.35">
      <c r="B223" s="369" t="s">
        <v>382</v>
      </c>
      <c r="C223" s="334" t="s">
        <v>304</v>
      </c>
      <c r="D223" s="385"/>
      <c r="E223" s="386">
        <v>4.0550136439487989E-4</v>
      </c>
      <c r="F223" s="387"/>
      <c r="G223" s="388"/>
      <c r="H223" s="338"/>
      <c r="I223" s="335">
        <v>0</v>
      </c>
      <c r="J223" s="336"/>
      <c r="K223" s="335">
        <v>0</v>
      </c>
      <c r="L223" s="336">
        <v>0</v>
      </c>
      <c r="M223" s="335">
        <v>0</v>
      </c>
      <c r="N223" s="336"/>
      <c r="O223" s="335">
        <v>0</v>
      </c>
      <c r="P223" s="336">
        <v>0.2</v>
      </c>
      <c r="Q223" s="335">
        <v>0.2</v>
      </c>
      <c r="R223" s="336">
        <v>0.2</v>
      </c>
      <c r="S223" s="335">
        <v>0.4</v>
      </c>
      <c r="T223" s="336">
        <v>0.6</v>
      </c>
      <c r="U223" s="335">
        <v>1</v>
      </c>
      <c r="V223" s="338"/>
      <c r="W223" s="337">
        <v>1</v>
      </c>
    </row>
    <row r="224" spans="2:23" s="27" customFormat="1" ht="27.9" hidden="1" customHeight="1" outlineLevel="2" x14ac:dyDescent="0.35">
      <c r="B224" s="369" t="s">
        <v>383</v>
      </c>
      <c r="C224" s="334" t="s">
        <v>305</v>
      </c>
      <c r="D224" s="385"/>
      <c r="E224" s="386">
        <v>5.3012741912493063E-5</v>
      </c>
      <c r="F224" s="387"/>
      <c r="G224" s="388"/>
      <c r="H224" s="338"/>
      <c r="I224" s="335">
        <v>0</v>
      </c>
      <c r="J224" s="336"/>
      <c r="K224" s="335">
        <v>0</v>
      </c>
      <c r="L224" s="336">
        <v>0</v>
      </c>
      <c r="M224" s="335">
        <v>0</v>
      </c>
      <c r="N224" s="336"/>
      <c r="O224" s="335">
        <v>0</v>
      </c>
      <c r="P224" s="336">
        <v>0.2</v>
      </c>
      <c r="Q224" s="335">
        <v>0.2</v>
      </c>
      <c r="R224" s="336">
        <v>0.2</v>
      </c>
      <c r="S224" s="335">
        <v>0.4</v>
      </c>
      <c r="T224" s="336">
        <v>0.6</v>
      </c>
      <c r="U224" s="335">
        <v>1</v>
      </c>
      <c r="V224" s="338"/>
      <c r="W224" s="337">
        <v>1</v>
      </c>
    </row>
    <row r="225" spans="2:23" s="27" customFormat="1" ht="27.9" hidden="1" customHeight="1" outlineLevel="2" x14ac:dyDescent="0.35">
      <c r="B225" s="369" t="s">
        <v>384</v>
      </c>
      <c r="C225" s="334" t="s">
        <v>306</v>
      </c>
      <c r="D225" s="385"/>
      <c r="E225" s="386">
        <v>1.0635196324985932E-4</v>
      </c>
      <c r="F225" s="387"/>
      <c r="G225" s="388"/>
      <c r="H225" s="338"/>
      <c r="I225" s="335">
        <v>0</v>
      </c>
      <c r="J225" s="336"/>
      <c r="K225" s="335">
        <v>0</v>
      </c>
      <c r="L225" s="336">
        <v>0</v>
      </c>
      <c r="M225" s="335">
        <v>0</v>
      </c>
      <c r="N225" s="336"/>
      <c r="O225" s="335">
        <v>0</v>
      </c>
      <c r="P225" s="336">
        <v>0.2</v>
      </c>
      <c r="Q225" s="335">
        <v>0.2</v>
      </c>
      <c r="R225" s="336">
        <v>0.2</v>
      </c>
      <c r="S225" s="335">
        <v>0.4</v>
      </c>
      <c r="T225" s="336">
        <v>0.6</v>
      </c>
      <c r="U225" s="335">
        <v>1</v>
      </c>
      <c r="V225" s="338"/>
      <c r="W225" s="337">
        <v>1</v>
      </c>
    </row>
    <row r="226" spans="2:23" s="27" customFormat="1" ht="27.9" hidden="1" customHeight="1" outlineLevel="2" x14ac:dyDescent="0.35">
      <c r="B226" s="369" t="s">
        <v>385</v>
      </c>
      <c r="C226" s="334" t="s">
        <v>307</v>
      </c>
      <c r="D226" s="385"/>
      <c r="E226" s="386">
        <v>1.2311395303149377E-5</v>
      </c>
      <c r="F226" s="387"/>
      <c r="G226" s="388"/>
      <c r="H226" s="338"/>
      <c r="I226" s="335">
        <v>0</v>
      </c>
      <c r="J226" s="336"/>
      <c r="K226" s="335">
        <v>0</v>
      </c>
      <c r="L226" s="336">
        <v>0</v>
      </c>
      <c r="M226" s="335">
        <v>0</v>
      </c>
      <c r="N226" s="336"/>
      <c r="O226" s="335">
        <v>0</v>
      </c>
      <c r="P226" s="336">
        <v>0.2</v>
      </c>
      <c r="Q226" s="335">
        <v>0.2</v>
      </c>
      <c r="R226" s="336">
        <v>0.2</v>
      </c>
      <c r="S226" s="335">
        <v>0.4</v>
      </c>
      <c r="T226" s="336">
        <v>0.6</v>
      </c>
      <c r="U226" s="335">
        <v>1</v>
      </c>
      <c r="V226" s="338"/>
      <c r="W226" s="337">
        <v>1</v>
      </c>
    </row>
    <row r="227" spans="2:23" s="27" customFormat="1" ht="27.9" hidden="1" customHeight="1" outlineLevel="2" x14ac:dyDescent="0.35">
      <c r="B227" s="369" t="s">
        <v>386</v>
      </c>
      <c r="C227" s="334" t="s">
        <v>308</v>
      </c>
      <c r="D227" s="385"/>
      <c r="E227" s="386">
        <v>5.5033607035188227E-3</v>
      </c>
      <c r="F227" s="387"/>
      <c r="G227" s="388"/>
      <c r="H227" s="338"/>
      <c r="I227" s="335">
        <v>0</v>
      </c>
      <c r="J227" s="336"/>
      <c r="K227" s="335">
        <v>0</v>
      </c>
      <c r="L227" s="336">
        <v>0</v>
      </c>
      <c r="M227" s="335">
        <v>0</v>
      </c>
      <c r="N227" s="336"/>
      <c r="O227" s="335">
        <v>0</v>
      </c>
      <c r="P227" s="336">
        <v>0.2</v>
      </c>
      <c r="Q227" s="335">
        <v>0.2</v>
      </c>
      <c r="R227" s="336">
        <v>0.2</v>
      </c>
      <c r="S227" s="335">
        <v>0.4</v>
      </c>
      <c r="T227" s="336">
        <v>0.6</v>
      </c>
      <c r="U227" s="335">
        <v>1</v>
      </c>
      <c r="V227" s="338"/>
      <c r="W227" s="337">
        <v>1</v>
      </c>
    </row>
    <row r="228" spans="2:23" s="27" customFormat="1" ht="27.9" hidden="1" customHeight="1" outlineLevel="2" x14ac:dyDescent="0.35">
      <c r="B228" s="369" t="s">
        <v>387</v>
      </c>
      <c r="C228" s="334" t="s">
        <v>309</v>
      </c>
      <c r="D228" s="385"/>
      <c r="E228" s="386">
        <v>4.9059390298778773E-4</v>
      </c>
      <c r="F228" s="387"/>
      <c r="G228" s="388"/>
      <c r="H228" s="338"/>
      <c r="I228" s="335">
        <v>0</v>
      </c>
      <c r="J228" s="336"/>
      <c r="K228" s="335">
        <v>0</v>
      </c>
      <c r="L228" s="336">
        <v>0</v>
      </c>
      <c r="M228" s="335">
        <v>0</v>
      </c>
      <c r="N228" s="336"/>
      <c r="O228" s="335">
        <v>0</v>
      </c>
      <c r="P228" s="336">
        <v>0.2</v>
      </c>
      <c r="Q228" s="335">
        <v>0.2</v>
      </c>
      <c r="R228" s="336">
        <v>0.2</v>
      </c>
      <c r="S228" s="335">
        <v>0.4</v>
      </c>
      <c r="T228" s="336">
        <v>0.6</v>
      </c>
      <c r="U228" s="335">
        <v>1</v>
      </c>
      <c r="V228" s="338"/>
      <c r="W228" s="337">
        <v>1</v>
      </c>
    </row>
    <row r="229" spans="2:23" s="27" customFormat="1" ht="27.9" hidden="1" customHeight="1" outlineLevel="2" x14ac:dyDescent="0.35">
      <c r="B229" s="369" t="s">
        <v>388</v>
      </c>
      <c r="C229" s="334" t="s">
        <v>310</v>
      </c>
      <c r="D229" s="385"/>
      <c r="E229" s="386">
        <v>1.1626979310203124E-3</v>
      </c>
      <c r="F229" s="387"/>
      <c r="G229" s="388"/>
      <c r="H229" s="338"/>
      <c r="I229" s="335">
        <v>0</v>
      </c>
      <c r="J229" s="336"/>
      <c r="K229" s="335">
        <v>0</v>
      </c>
      <c r="L229" s="336">
        <v>0</v>
      </c>
      <c r="M229" s="335">
        <v>0</v>
      </c>
      <c r="N229" s="336"/>
      <c r="O229" s="335">
        <v>0</v>
      </c>
      <c r="P229" s="336">
        <v>0.2</v>
      </c>
      <c r="Q229" s="335">
        <v>0.2</v>
      </c>
      <c r="R229" s="336">
        <v>0.2</v>
      </c>
      <c r="S229" s="335">
        <v>0.4</v>
      </c>
      <c r="T229" s="336">
        <v>0.6</v>
      </c>
      <c r="U229" s="335">
        <v>1</v>
      </c>
      <c r="V229" s="338"/>
      <c r="W229" s="337">
        <v>1</v>
      </c>
    </row>
    <row r="230" spans="2:23" s="27" customFormat="1" ht="27.9" hidden="1" customHeight="1" outlineLevel="2" x14ac:dyDescent="0.35">
      <c r="B230" s="369" t="s">
        <v>389</v>
      </c>
      <c r="C230" s="334" t="s">
        <v>311</v>
      </c>
      <c r="D230" s="385"/>
      <c r="E230" s="386">
        <v>7.9794582044508415E-4</v>
      </c>
      <c r="F230" s="387"/>
      <c r="G230" s="388"/>
      <c r="H230" s="338"/>
      <c r="I230" s="335">
        <v>0</v>
      </c>
      <c r="J230" s="336"/>
      <c r="K230" s="335">
        <v>0</v>
      </c>
      <c r="L230" s="336">
        <v>0</v>
      </c>
      <c r="M230" s="335">
        <v>0</v>
      </c>
      <c r="N230" s="336"/>
      <c r="O230" s="335">
        <v>0</v>
      </c>
      <c r="P230" s="336">
        <v>0.2</v>
      </c>
      <c r="Q230" s="335">
        <v>0.2</v>
      </c>
      <c r="R230" s="336">
        <v>0.2</v>
      </c>
      <c r="S230" s="335">
        <v>0.4</v>
      </c>
      <c r="T230" s="336">
        <v>0.6</v>
      </c>
      <c r="U230" s="335">
        <v>1</v>
      </c>
      <c r="V230" s="338"/>
      <c r="W230" s="337">
        <v>1</v>
      </c>
    </row>
    <row r="231" spans="2:23" s="27" customFormat="1" ht="27.9" hidden="1" customHeight="1" outlineLevel="2" x14ac:dyDescent="0.35">
      <c r="B231" s="369" t="s">
        <v>390</v>
      </c>
      <c r="C231" s="334" t="s">
        <v>312</v>
      </c>
      <c r="D231" s="385"/>
      <c r="E231" s="386">
        <v>8.6179767122045658E-5</v>
      </c>
      <c r="F231" s="387"/>
      <c r="G231" s="388"/>
      <c r="H231" s="338"/>
      <c r="I231" s="335">
        <v>0</v>
      </c>
      <c r="J231" s="336"/>
      <c r="K231" s="335">
        <v>0</v>
      </c>
      <c r="L231" s="336">
        <v>0</v>
      </c>
      <c r="M231" s="335">
        <v>0</v>
      </c>
      <c r="N231" s="336"/>
      <c r="O231" s="335">
        <v>0</v>
      </c>
      <c r="P231" s="336">
        <v>0.2</v>
      </c>
      <c r="Q231" s="335">
        <v>0.2</v>
      </c>
      <c r="R231" s="336">
        <v>0.2</v>
      </c>
      <c r="S231" s="335">
        <v>0.4</v>
      </c>
      <c r="T231" s="336">
        <v>0.6</v>
      </c>
      <c r="U231" s="335">
        <v>1</v>
      </c>
      <c r="V231" s="338"/>
      <c r="W231" s="337">
        <v>1</v>
      </c>
    </row>
    <row r="232" spans="2:23" s="27" customFormat="1" ht="27.9" hidden="1" customHeight="1" outlineLevel="2" x14ac:dyDescent="0.35">
      <c r="B232" s="369" t="s">
        <v>391</v>
      </c>
      <c r="C232" s="334" t="s">
        <v>313</v>
      </c>
      <c r="D232" s="385"/>
      <c r="E232" s="386">
        <v>3.6934185909448124E-5</v>
      </c>
      <c r="F232" s="387"/>
      <c r="G232" s="388"/>
      <c r="H232" s="338"/>
      <c r="I232" s="335">
        <v>0</v>
      </c>
      <c r="J232" s="336"/>
      <c r="K232" s="335">
        <v>0</v>
      </c>
      <c r="L232" s="336">
        <v>0</v>
      </c>
      <c r="M232" s="335">
        <v>0</v>
      </c>
      <c r="N232" s="336"/>
      <c r="O232" s="335">
        <v>0</v>
      </c>
      <c r="P232" s="336">
        <v>0.2</v>
      </c>
      <c r="Q232" s="335">
        <v>0.2</v>
      </c>
      <c r="R232" s="336">
        <v>0.2</v>
      </c>
      <c r="S232" s="335">
        <v>0.4</v>
      </c>
      <c r="T232" s="336">
        <v>0.6</v>
      </c>
      <c r="U232" s="335">
        <v>1</v>
      </c>
      <c r="V232" s="338"/>
      <c r="W232" s="337">
        <v>1</v>
      </c>
    </row>
    <row r="233" spans="2:23" s="27" customFormat="1" ht="27.9" hidden="1" customHeight="1" outlineLevel="2" x14ac:dyDescent="0.35">
      <c r="B233" s="369" t="s">
        <v>392</v>
      </c>
      <c r="C233" s="334" t="s">
        <v>24</v>
      </c>
      <c r="D233" s="385"/>
      <c r="E233" s="386">
        <v>2.4622790606298754E-5</v>
      </c>
      <c r="F233" s="387"/>
      <c r="G233" s="388"/>
      <c r="H233" s="338"/>
      <c r="I233" s="335">
        <v>0</v>
      </c>
      <c r="J233" s="336"/>
      <c r="K233" s="335">
        <v>0</v>
      </c>
      <c r="L233" s="336">
        <v>0</v>
      </c>
      <c r="M233" s="335">
        <v>0</v>
      </c>
      <c r="N233" s="336"/>
      <c r="O233" s="335">
        <v>0</v>
      </c>
      <c r="P233" s="336">
        <v>0.2</v>
      </c>
      <c r="Q233" s="335">
        <v>0.2</v>
      </c>
      <c r="R233" s="336">
        <v>0.2</v>
      </c>
      <c r="S233" s="335">
        <v>0.4</v>
      </c>
      <c r="T233" s="336">
        <v>0.6</v>
      </c>
      <c r="U233" s="335">
        <v>1</v>
      </c>
      <c r="V233" s="338"/>
      <c r="W233" s="337">
        <v>1</v>
      </c>
    </row>
    <row r="234" spans="2:23" s="27" customFormat="1" ht="27.9" hidden="1" customHeight="1" outlineLevel="2" x14ac:dyDescent="0.35">
      <c r="B234" s="369" t="s">
        <v>393</v>
      </c>
      <c r="C234" s="334" t="s">
        <v>314</v>
      </c>
      <c r="D234" s="385"/>
      <c r="E234" s="386">
        <v>1.2311395303149377E-5</v>
      </c>
      <c r="F234" s="387"/>
      <c r="G234" s="388"/>
      <c r="H234" s="338"/>
      <c r="I234" s="335">
        <v>0</v>
      </c>
      <c r="J234" s="336"/>
      <c r="K234" s="335">
        <v>0</v>
      </c>
      <c r="L234" s="336">
        <v>0</v>
      </c>
      <c r="M234" s="335">
        <v>0</v>
      </c>
      <c r="N234" s="336"/>
      <c r="O234" s="335">
        <v>0</v>
      </c>
      <c r="P234" s="336">
        <v>0.2</v>
      </c>
      <c r="Q234" s="335">
        <v>0.2</v>
      </c>
      <c r="R234" s="336">
        <v>0.2</v>
      </c>
      <c r="S234" s="335">
        <v>0.4</v>
      </c>
      <c r="T234" s="336">
        <v>0.6</v>
      </c>
      <c r="U234" s="335">
        <v>1</v>
      </c>
      <c r="V234" s="338"/>
      <c r="W234" s="337">
        <v>1</v>
      </c>
    </row>
    <row r="235" spans="2:23" s="27" customFormat="1" ht="27.9" hidden="1" customHeight="1" outlineLevel="2" x14ac:dyDescent="0.35">
      <c r="B235" s="369" t="s">
        <v>394</v>
      </c>
      <c r="C235" s="334" t="s">
        <v>23</v>
      </c>
      <c r="D235" s="385"/>
      <c r="E235" s="386">
        <v>1.2311395303149377E-5</v>
      </c>
      <c r="F235" s="387"/>
      <c r="G235" s="388"/>
      <c r="H235" s="338"/>
      <c r="I235" s="335">
        <v>0</v>
      </c>
      <c r="J235" s="336"/>
      <c r="K235" s="335">
        <v>0</v>
      </c>
      <c r="L235" s="336">
        <v>0</v>
      </c>
      <c r="M235" s="335">
        <v>0</v>
      </c>
      <c r="N235" s="336"/>
      <c r="O235" s="335">
        <v>0</v>
      </c>
      <c r="P235" s="336">
        <v>0.2</v>
      </c>
      <c r="Q235" s="335">
        <v>0.2</v>
      </c>
      <c r="R235" s="336">
        <v>0.2</v>
      </c>
      <c r="S235" s="335">
        <v>0.4</v>
      </c>
      <c r="T235" s="336">
        <v>0.6</v>
      </c>
      <c r="U235" s="335">
        <v>1</v>
      </c>
      <c r="V235" s="338"/>
      <c r="W235" s="337">
        <v>1</v>
      </c>
    </row>
    <row r="236" spans="2:23" s="27" customFormat="1" ht="27.9" hidden="1" customHeight="1" outlineLevel="2" x14ac:dyDescent="0.35">
      <c r="B236" s="369" t="s">
        <v>395</v>
      </c>
      <c r="C236" s="334" t="s">
        <v>315</v>
      </c>
      <c r="D236" s="385"/>
      <c r="E236" s="386">
        <v>6.1556976515746884E-6</v>
      </c>
      <c r="F236" s="387"/>
      <c r="G236" s="388"/>
      <c r="H236" s="338"/>
      <c r="I236" s="335">
        <v>0</v>
      </c>
      <c r="J236" s="336"/>
      <c r="K236" s="335">
        <v>0</v>
      </c>
      <c r="L236" s="336">
        <v>0</v>
      </c>
      <c r="M236" s="335">
        <v>0</v>
      </c>
      <c r="N236" s="336"/>
      <c r="O236" s="335">
        <v>0</v>
      </c>
      <c r="P236" s="336">
        <v>0.2</v>
      </c>
      <c r="Q236" s="335">
        <v>0.2</v>
      </c>
      <c r="R236" s="336">
        <v>0.2</v>
      </c>
      <c r="S236" s="335">
        <v>0.4</v>
      </c>
      <c r="T236" s="336">
        <v>0.6</v>
      </c>
      <c r="U236" s="335">
        <v>1</v>
      </c>
      <c r="V236" s="338"/>
      <c r="W236" s="337">
        <v>1</v>
      </c>
    </row>
    <row r="237" spans="2:23" s="27" customFormat="1" ht="27.9" hidden="1" customHeight="1" outlineLevel="2" x14ac:dyDescent="0.35">
      <c r="B237" s="369" t="s">
        <v>396</v>
      </c>
      <c r="C237" s="334" t="s">
        <v>316</v>
      </c>
      <c r="D237" s="385"/>
      <c r="E237" s="386">
        <v>1.8702917731755885E-3</v>
      </c>
      <c r="F237" s="387"/>
      <c r="G237" s="388"/>
      <c r="H237" s="338"/>
      <c r="I237" s="335">
        <v>0</v>
      </c>
      <c r="J237" s="336"/>
      <c r="K237" s="335">
        <v>0</v>
      </c>
      <c r="L237" s="336">
        <v>0</v>
      </c>
      <c r="M237" s="335">
        <v>0</v>
      </c>
      <c r="N237" s="336"/>
      <c r="O237" s="335">
        <v>0</v>
      </c>
      <c r="P237" s="336">
        <v>0.2</v>
      </c>
      <c r="Q237" s="335">
        <v>0.2</v>
      </c>
      <c r="R237" s="336">
        <v>0.2</v>
      </c>
      <c r="S237" s="335">
        <v>0.4</v>
      </c>
      <c r="T237" s="336">
        <v>0.6</v>
      </c>
      <c r="U237" s="335">
        <v>1</v>
      </c>
      <c r="V237" s="338"/>
      <c r="W237" s="337">
        <v>1</v>
      </c>
    </row>
    <row r="238" spans="2:23" s="27" customFormat="1" ht="27.9" hidden="1" customHeight="1" outlineLevel="2" x14ac:dyDescent="0.35">
      <c r="B238" s="369" t="s">
        <v>397</v>
      </c>
      <c r="C238" s="334" t="s">
        <v>317</v>
      </c>
      <c r="D238" s="385"/>
      <c r="E238" s="386">
        <v>3.0054270429165676E-3</v>
      </c>
      <c r="F238" s="387"/>
      <c r="G238" s="388"/>
      <c r="H238" s="338"/>
      <c r="I238" s="335">
        <v>0</v>
      </c>
      <c r="J238" s="336"/>
      <c r="K238" s="335">
        <v>0</v>
      </c>
      <c r="L238" s="336">
        <v>0</v>
      </c>
      <c r="M238" s="335">
        <v>0</v>
      </c>
      <c r="N238" s="336"/>
      <c r="O238" s="335">
        <v>0</v>
      </c>
      <c r="P238" s="336">
        <v>0.2</v>
      </c>
      <c r="Q238" s="335">
        <v>0.2</v>
      </c>
      <c r="R238" s="336">
        <v>0.2</v>
      </c>
      <c r="S238" s="335">
        <v>0.4</v>
      </c>
      <c r="T238" s="336">
        <v>0.6</v>
      </c>
      <c r="U238" s="335">
        <v>1</v>
      </c>
      <c r="V238" s="338"/>
      <c r="W238" s="337">
        <v>1</v>
      </c>
    </row>
    <row r="239" spans="2:23" s="27" customFormat="1" ht="27.9" hidden="1" customHeight="1" outlineLevel="2" x14ac:dyDescent="0.35">
      <c r="B239" s="369" t="s">
        <v>398</v>
      </c>
      <c r="C239" s="334" t="s">
        <v>318</v>
      </c>
      <c r="D239" s="385"/>
      <c r="E239" s="386">
        <v>1.3407109485129671E-5</v>
      </c>
      <c r="F239" s="387"/>
      <c r="G239" s="388"/>
      <c r="H239" s="338"/>
      <c r="I239" s="335">
        <v>0</v>
      </c>
      <c r="J239" s="336"/>
      <c r="K239" s="335">
        <v>0</v>
      </c>
      <c r="L239" s="336">
        <v>0</v>
      </c>
      <c r="M239" s="335">
        <v>0</v>
      </c>
      <c r="N239" s="336"/>
      <c r="O239" s="335">
        <v>0</v>
      </c>
      <c r="P239" s="336">
        <v>0.2</v>
      </c>
      <c r="Q239" s="335">
        <v>0.2</v>
      </c>
      <c r="R239" s="336">
        <v>0.2</v>
      </c>
      <c r="S239" s="335">
        <v>0.4</v>
      </c>
      <c r="T239" s="336">
        <v>0.6</v>
      </c>
      <c r="U239" s="335">
        <v>1</v>
      </c>
      <c r="V239" s="338"/>
      <c r="W239" s="337">
        <v>1</v>
      </c>
    </row>
    <row r="240" spans="2:23" s="27" customFormat="1" ht="27.9" hidden="1" customHeight="1" outlineLevel="2" x14ac:dyDescent="0.35">
      <c r="B240" s="369" t="s">
        <v>399</v>
      </c>
      <c r="C240" s="334" t="s">
        <v>19</v>
      </c>
      <c r="D240" s="385"/>
      <c r="E240" s="386">
        <v>7.3987868611961852E-5</v>
      </c>
      <c r="F240" s="387"/>
      <c r="G240" s="388"/>
      <c r="H240" s="338"/>
      <c r="I240" s="335">
        <v>0</v>
      </c>
      <c r="J240" s="336"/>
      <c r="K240" s="335">
        <v>0</v>
      </c>
      <c r="L240" s="336">
        <v>0</v>
      </c>
      <c r="M240" s="335">
        <v>0</v>
      </c>
      <c r="N240" s="336"/>
      <c r="O240" s="335">
        <v>0</v>
      </c>
      <c r="P240" s="336">
        <v>0.2</v>
      </c>
      <c r="Q240" s="335">
        <v>0.2</v>
      </c>
      <c r="R240" s="336">
        <v>0.2</v>
      </c>
      <c r="S240" s="335">
        <v>0.4</v>
      </c>
      <c r="T240" s="336">
        <v>0.6</v>
      </c>
      <c r="U240" s="335">
        <v>1</v>
      </c>
      <c r="V240" s="338"/>
      <c r="W240" s="337">
        <v>1</v>
      </c>
    </row>
    <row r="241" spans="2:23" s="27" customFormat="1" ht="27.9" hidden="1" customHeight="1" outlineLevel="2" x14ac:dyDescent="0.35">
      <c r="B241" s="369" t="s">
        <v>400</v>
      </c>
      <c r="C241" s="334" t="s">
        <v>32</v>
      </c>
      <c r="D241" s="385"/>
      <c r="E241" s="386">
        <v>1.7274307506255399E-3</v>
      </c>
      <c r="F241" s="387"/>
      <c r="G241" s="388"/>
      <c r="H241" s="338"/>
      <c r="I241" s="335">
        <v>0</v>
      </c>
      <c r="J241" s="336"/>
      <c r="K241" s="335">
        <v>0</v>
      </c>
      <c r="L241" s="336">
        <v>0</v>
      </c>
      <c r="M241" s="335">
        <v>0</v>
      </c>
      <c r="N241" s="336"/>
      <c r="O241" s="335">
        <v>0</v>
      </c>
      <c r="P241" s="336">
        <v>0.2</v>
      </c>
      <c r="Q241" s="335">
        <v>0.2</v>
      </c>
      <c r="R241" s="336">
        <v>0.2</v>
      </c>
      <c r="S241" s="335">
        <v>0.4</v>
      </c>
      <c r="T241" s="336">
        <v>0.6</v>
      </c>
      <c r="U241" s="335">
        <v>1</v>
      </c>
      <c r="V241" s="338"/>
      <c r="W241" s="337">
        <v>1</v>
      </c>
    </row>
    <row r="242" spans="2:23" s="27" customFormat="1" ht="27.9" hidden="1" customHeight="1" outlineLevel="2" x14ac:dyDescent="0.35">
      <c r="B242" s="369" t="s">
        <v>401</v>
      </c>
      <c r="C242" s="334" t="s">
        <v>319</v>
      </c>
      <c r="D242" s="385"/>
      <c r="E242" s="386">
        <v>1.1491488987173679E-3</v>
      </c>
      <c r="F242" s="387"/>
      <c r="G242" s="388"/>
      <c r="H242" s="338"/>
      <c r="I242" s="335">
        <v>0</v>
      </c>
      <c r="J242" s="336"/>
      <c r="K242" s="335">
        <v>0</v>
      </c>
      <c r="L242" s="336">
        <v>0</v>
      </c>
      <c r="M242" s="335">
        <v>0</v>
      </c>
      <c r="N242" s="336"/>
      <c r="O242" s="335">
        <v>0</v>
      </c>
      <c r="P242" s="336">
        <v>0.2</v>
      </c>
      <c r="Q242" s="335">
        <v>0.2</v>
      </c>
      <c r="R242" s="336">
        <v>0.2</v>
      </c>
      <c r="S242" s="335">
        <v>0.4</v>
      </c>
      <c r="T242" s="336">
        <v>0.6</v>
      </c>
      <c r="U242" s="335">
        <v>1</v>
      </c>
      <c r="V242" s="338"/>
      <c r="W242" s="337">
        <v>1</v>
      </c>
    </row>
    <row r="243" spans="2:23" s="27" customFormat="1" ht="27.9" hidden="1" customHeight="1" outlineLevel="2" x14ac:dyDescent="0.35">
      <c r="B243" s="369" t="s">
        <v>402</v>
      </c>
      <c r="C243" s="334" t="s">
        <v>20</v>
      </c>
      <c r="D243" s="385"/>
      <c r="E243" s="386">
        <v>5.6749765335205988E-4</v>
      </c>
      <c r="F243" s="387"/>
      <c r="G243" s="388"/>
      <c r="H243" s="338"/>
      <c r="I243" s="335">
        <v>0</v>
      </c>
      <c r="J243" s="336"/>
      <c r="K243" s="335">
        <v>0</v>
      </c>
      <c r="L243" s="336">
        <v>0</v>
      </c>
      <c r="M243" s="335">
        <v>0</v>
      </c>
      <c r="N243" s="336"/>
      <c r="O243" s="335">
        <v>0</v>
      </c>
      <c r="P243" s="336">
        <v>0.2</v>
      </c>
      <c r="Q243" s="335">
        <v>0.2</v>
      </c>
      <c r="R243" s="336">
        <v>0.2</v>
      </c>
      <c r="S243" s="335">
        <v>0.4</v>
      </c>
      <c r="T243" s="336">
        <v>0.23</v>
      </c>
      <c r="U243" s="335">
        <v>0.63</v>
      </c>
      <c r="V243" s="338">
        <v>0.37</v>
      </c>
      <c r="W243" s="337">
        <v>1</v>
      </c>
    </row>
    <row r="244" spans="2:23" s="27" customFormat="1" ht="27.9" hidden="1" customHeight="1" outlineLevel="2" x14ac:dyDescent="0.35">
      <c r="B244" s="369" t="s">
        <v>403</v>
      </c>
      <c r="C244" s="334" t="s">
        <v>320</v>
      </c>
      <c r="D244" s="385"/>
      <c r="E244" s="386">
        <v>9.3937124852303173E-4</v>
      </c>
      <c r="F244" s="387"/>
      <c r="G244" s="388"/>
      <c r="H244" s="338"/>
      <c r="I244" s="335">
        <v>0</v>
      </c>
      <c r="J244" s="336"/>
      <c r="K244" s="335">
        <v>0</v>
      </c>
      <c r="L244" s="336">
        <v>0</v>
      </c>
      <c r="M244" s="335">
        <v>0</v>
      </c>
      <c r="N244" s="336"/>
      <c r="O244" s="335">
        <v>0</v>
      </c>
      <c r="P244" s="336">
        <v>0.2</v>
      </c>
      <c r="Q244" s="335">
        <v>0.2</v>
      </c>
      <c r="R244" s="336">
        <v>0.2</v>
      </c>
      <c r="S244" s="335">
        <v>0.4</v>
      </c>
      <c r="T244" s="336">
        <v>0.2</v>
      </c>
      <c r="U244" s="335">
        <v>0.60000000000000009</v>
      </c>
      <c r="V244" s="338">
        <v>0.4</v>
      </c>
      <c r="W244" s="337">
        <v>1</v>
      </c>
    </row>
    <row r="245" spans="2:23" s="27" customFormat="1" ht="27.9" hidden="1" customHeight="1" outlineLevel="2" x14ac:dyDescent="0.35">
      <c r="B245" s="369" t="s">
        <v>404</v>
      </c>
      <c r="C245" s="334" t="s">
        <v>21</v>
      </c>
      <c r="D245" s="385"/>
      <c r="E245" s="386">
        <v>3.3014504415465898E-5</v>
      </c>
      <c r="F245" s="387"/>
      <c r="G245" s="388"/>
      <c r="H245" s="338"/>
      <c r="I245" s="335">
        <v>0</v>
      </c>
      <c r="J245" s="336"/>
      <c r="K245" s="335">
        <v>0</v>
      </c>
      <c r="L245" s="336">
        <v>0</v>
      </c>
      <c r="M245" s="335">
        <v>0</v>
      </c>
      <c r="N245" s="336"/>
      <c r="O245" s="335">
        <v>0</v>
      </c>
      <c r="P245" s="336">
        <v>0.2</v>
      </c>
      <c r="Q245" s="335">
        <v>0.2</v>
      </c>
      <c r="R245" s="336">
        <v>0.2</v>
      </c>
      <c r="S245" s="335">
        <v>0.4</v>
      </c>
      <c r="T245" s="336">
        <v>0.2</v>
      </c>
      <c r="U245" s="335">
        <v>0.60000000000000009</v>
      </c>
      <c r="V245" s="338">
        <v>0.4</v>
      </c>
      <c r="W245" s="337">
        <v>1</v>
      </c>
    </row>
    <row r="246" spans="2:23" s="27" customFormat="1" ht="27.9" hidden="1" customHeight="1" outlineLevel="2" x14ac:dyDescent="0.35">
      <c r="B246" s="369" t="s">
        <v>405</v>
      </c>
      <c r="C246" s="334" t="s">
        <v>22</v>
      </c>
      <c r="D246" s="385"/>
      <c r="E246" s="386">
        <v>8.7054885704990345E-5</v>
      </c>
      <c r="F246" s="387"/>
      <c r="G246" s="388"/>
      <c r="H246" s="338"/>
      <c r="I246" s="335">
        <v>0</v>
      </c>
      <c r="J246" s="336"/>
      <c r="K246" s="335">
        <v>0</v>
      </c>
      <c r="L246" s="336">
        <v>0</v>
      </c>
      <c r="M246" s="335">
        <v>0</v>
      </c>
      <c r="N246" s="336"/>
      <c r="O246" s="335">
        <v>0</v>
      </c>
      <c r="P246" s="336">
        <v>0.2</v>
      </c>
      <c r="Q246" s="335">
        <v>0.2</v>
      </c>
      <c r="R246" s="336">
        <v>0.2</v>
      </c>
      <c r="S246" s="335">
        <v>0.4</v>
      </c>
      <c r="T246" s="336">
        <v>0.2</v>
      </c>
      <c r="U246" s="335">
        <v>0.60000000000000009</v>
      </c>
      <c r="V246" s="338">
        <v>0.4</v>
      </c>
      <c r="W246" s="337">
        <v>1</v>
      </c>
    </row>
    <row r="247" spans="2:23" s="27" customFormat="1" ht="27.9" hidden="1" customHeight="1" outlineLevel="2" x14ac:dyDescent="0.35">
      <c r="B247" s="369" t="s">
        <v>406</v>
      </c>
      <c r="C247" s="334" t="s">
        <v>321</v>
      </c>
      <c r="D247" s="385"/>
      <c r="E247" s="386">
        <v>9.371556694688372E-4</v>
      </c>
      <c r="F247" s="387"/>
      <c r="G247" s="388"/>
      <c r="H247" s="338"/>
      <c r="I247" s="335">
        <v>0</v>
      </c>
      <c r="J247" s="336"/>
      <c r="K247" s="335">
        <v>0</v>
      </c>
      <c r="L247" s="336">
        <v>0</v>
      </c>
      <c r="M247" s="335">
        <v>0</v>
      </c>
      <c r="N247" s="336"/>
      <c r="O247" s="335">
        <v>0</v>
      </c>
      <c r="P247" s="336">
        <v>0.2</v>
      </c>
      <c r="Q247" s="335">
        <v>0.2</v>
      </c>
      <c r="R247" s="336">
        <v>0.2</v>
      </c>
      <c r="S247" s="335">
        <v>0.4</v>
      </c>
      <c r="T247" s="336">
        <v>0.2</v>
      </c>
      <c r="U247" s="335">
        <v>0.60000000000000009</v>
      </c>
      <c r="V247" s="338">
        <v>0.4</v>
      </c>
      <c r="W247" s="337">
        <v>1</v>
      </c>
    </row>
    <row r="248" spans="2:23" s="27" customFormat="1" ht="27.9" hidden="1" customHeight="1" outlineLevel="2" x14ac:dyDescent="0.35">
      <c r="B248" s="369" t="s">
        <v>407</v>
      </c>
      <c r="C248" s="334" t="s">
        <v>322</v>
      </c>
      <c r="D248" s="385"/>
      <c r="E248" s="386">
        <v>1.2233374451129574E-4</v>
      </c>
      <c r="F248" s="387"/>
      <c r="G248" s="388"/>
      <c r="H248" s="338"/>
      <c r="I248" s="335">
        <v>0</v>
      </c>
      <c r="J248" s="336"/>
      <c r="K248" s="335">
        <v>0</v>
      </c>
      <c r="L248" s="336">
        <v>0</v>
      </c>
      <c r="M248" s="335">
        <v>0</v>
      </c>
      <c r="N248" s="336"/>
      <c r="O248" s="335">
        <v>0</v>
      </c>
      <c r="P248" s="336">
        <v>0.2</v>
      </c>
      <c r="Q248" s="335">
        <v>0.2</v>
      </c>
      <c r="R248" s="336">
        <v>0.2</v>
      </c>
      <c r="S248" s="335">
        <v>0.4</v>
      </c>
      <c r="T248" s="336">
        <v>0.2</v>
      </c>
      <c r="U248" s="335">
        <v>0.60000000000000009</v>
      </c>
      <c r="V248" s="338">
        <v>0.4</v>
      </c>
      <c r="W248" s="337">
        <v>1</v>
      </c>
    </row>
    <row r="249" spans="2:23" s="27" customFormat="1" ht="27.9" hidden="1" customHeight="1" outlineLevel="2" x14ac:dyDescent="0.35">
      <c r="B249" s="369" t="s">
        <v>408</v>
      </c>
      <c r="C249" s="334" t="s">
        <v>221</v>
      </c>
      <c r="D249" s="385"/>
      <c r="E249" s="386">
        <v>1.8467092954724062E-5</v>
      </c>
      <c r="F249" s="387"/>
      <c r="G249" s="388"/>
      <c r="H249" s="338"/>
      <c r="I249" s="335">
        <v>0</v>
      </c>
      <c r="J249" s="336"/>
      <c r="K249" s="335">
        <v>0</v>
      </c>
      <c r="L249" s="336">
        <v>0</v>
      </c>
      <c r="M249" s="335">
        <v>0</v>
      </c>
      <c r="N249" s="336"/>
      <c r="O249" s="335">
        <v>0</v>
      </c>
      <c r="P249" s="336">
        <v>0.2</v>
      </c>
      <c r="Q249" s="335">
        <v>0.2</v>
      </c>
      <c r="R249" s="336">
        <v>0.2</v>
      </c>
      <c r="S249" s="335">
        <v>0.4</v>
      </c>
      <c r="T249" s="336">
        <v>0.2</v>
      </c>
      <c r="U249" s="335">
        <v>0.60000000000000009</v>
      </c>
      <c r="V249" s="338">
        <v>0.4</v>
      </c>
      <c r="W249" s="337">
        <v>1</v>
      </c>
    </row>
    <row r="250" spans="2:23" s="27" customFormat="1" ht="27.9" hidden="1" customHeight="1" outlineLevel="2" x14ac:dyDescent="0.35">
      <c r="B250" s="369" t="s">
        <v>409</v>
      </c>
      <c r="C250" s="334" t="s">
        <v>323</v>
      </c>
      <c r="D250" s="385"/>
      <c r="E250" s="386">
        <v>6.155697651574688E-4</v>
      </c>
      <c r="F250" s="387"/>
      <c r="G250" s="388"/>
      <c r="H250" s="338"/>
      <c r="I250" s="335">
        <v>0</v>
      </c>
      <c r="J250" s="336"/>
      <c r="K250" s="335">
        <v>0</v>
      </c>
      <c r="L250" s="336">
        <v>0</v>
      </c>
      <c r="M250" s="335">
        <v>0</v>
      </c>
      <c r="N250" s="336"/>
      <c r="O250" s="335">
        <v>0</v>
      </c>
      <c r="P250" s="336">
        <v>0.2</v>
      </c>
      <c r="Q250" s="335">
        <v>0.2</v>
      </c>
      <c r="R250" s="336">
        <v>0.2</v>
      </c>
      <c r="S250" s="335">
        <v>0.4</v>
      </c>
      <c r="T250" s="336">
        <v>0.2</v>
      </c>
      <c r="U250" s="335">
        <v>0.60000000000000009</v>
      </c>
      <c r="V250" s="338">
        <v>0.4</v>
      </c>
      <c r="W250" s="337">
        <v>1</v>
      </c>
    </row>
    <row r="251" spans="2:23" s="27" customFormat="1" ht="27.9" hidden="1" customHeight="1" outlineLevel="2" x14ac:dyDescent="0.35">
      <c r="B251" s="369" t="s">
        <v>410</v>
      </c>
      <c r="C251" s="334" t="s">
        <v>324</v>
      </c>
      <c r="D251" s="385"/>
      <c r="E251" s="386">
        <v>6.5444733383418149E-4</v>
      </c>
      <c r="F251" s="387"/>
      <c r="G251" s="388"/>
      <c r="H251" s="338"/>
      <c r="I251" s="335">
        <v>0</v>
      </c>
      <c r="J251" s="336"/>
      <c r="K251" s="335">
        <v>0</v>
      </c>
      <c r="L251" s="336"/>
      <c r="M251" s="335">
        <v>0</v>
      </c>
      <c r="N251" s="336"/>
      <c r="O251" s="335">
        <v>0</v>
      </c>
      <c r="P251" s="336">
        <v>0.2</v>
      </c>
      <c r="Q251" s="335">
        <v>0.2</v>
      </c>
      <c r="R251" s="336">
        <v>0.2</v>
      </c>
      <c r="S251" s="335">
        <v>0.4</v>
      </c>
      <c r="T251" s="336">
        <v>0.2</v>
      </c>
      <c r="U251" s="335">
        <v>0.60000000000000009</v>
      </c>
      <c r="V251" s="338">
        <v>0.4</v>
      </c>
      <c r="W251" s="337">
        <v>1</v>
      </c>
    </row>
    <row r="252" spans="2:23" s="27" customFormat="1" ht="27.9" hidden="1" customHeight="1" outlineLevel="2" x14ac:dyDescent="0.35">
      <c r="B252" s="369" t="s">
        <v>411</v>
      </c>
      <c r="C252" s="334" t="s">
        <v>325</v>
      </c>
      <c r="D252" s="385"/>
      <c r="E252" s="386">
        <v>3.2245753397232568E-3</v>
      </c>
      <c r="F252" s="387"/>
      <c r="G252" s="388"/>
      <c r="H252" s="338"/>
      <c r="I252" s="335">
        <v>0</v>
      </c>
      <c r="J252" s="336"/>
      <c r="K252" s="335">
        <v>0</v>
      </c>
      <c r="L252" s="336">
        <v>0</v>
      </c>
      <c r="M252" s="335">
        <v>0</v>
      </c>
      <c r="N252" s="336"/>
      <c r="O252" s="335">
        <v>0</v>
      </c>
      <c r="P252" s="336">
        <v>0.2</v>
      </c>
      <c r="Q252" s="335">
        <v>0.2</v>
      </c>
      <c r="R252" s="336">
        <v>0.2</v>
      </c>
      <c r="S252" s="335">
        <v>0.4</v>
      </c>
      <c r="T252" s="336">
        <v>0.2</v>
      </c>
      <c r="U252" s="335">
        <v>0.60000000000000009</v>
      </c>
      <c r="V252" s="338">
        <v>0.4</v>
      </c>
      <c r="W252" s="337">
        <v>1</v>
      </c>
    </row>
    <row r="253" spans="2:23" s="27" customFormat="1" ht="27.9" hidden="1" customHeight="1" outlineLevel="2" x14ac:dyDescent="0.35">
      <c r="B253" s="369" t="s">
        <v>412</v>
      </c>
      <c r="C253" s="334" t="s">
        <v>326</v>
      </c>
      <c r="D253" s="385"/>
      <c r="E253" s="386">
        <v>9.2130723992093089E-4</v>
      </c>
      <c r="F253" s="387"/>
      <c r="G253" s="388"/>
      <c r="H253" s="338"/>
      <c r="I253" s="335">
        <v>0</v>
      </c>
      <c r="J253" s="336"/>
      <c r="K253" s="335">
        <v>0</v>
      </c>
      <c r="L253" s="336">
        <v>0</v>
      </c>
      <c r="M253" s="335">
        <v>0</v>
      </c>
      <c r="N253" s="336"/>
      <c r="O253" s="335">
        <v>0</v>
      </c>
      <c r="P253" s="336">
        <v>0.2</v>
      </c>
      <c r="Q253" s="335">
        <v>0.2</v>
      </c>
      <c r="R253" s="336">
        <v>0.2</v>
      </c>
      <c r="S253" s="335">
        <v>0.4</v>
      </c>
      <c r="T253" s="336">
        <v>0.2</v>
      </c>
      <c r="U253" s="335">
        <v>0.60000000000000009</v>
      </c>
      <c r="V253" s="338">
        <v>0.4</v>
      </c>
      <c r="W253" s="337">
        <v>1</v>
      </c>
    </row>
    <row r="254" spans="2:23" s="27" customFormat="1" ht="27.9" hidden="1" customHeight="1" outlineLevel="2" x14ac:dyDescent="0.35">
      <c r="B254" s="369" t="s">
        <v>413</v>
      </c>
      <c r="C254" s="334" t="s">
        <v>327</v>
      </c>
      <c r="D254" s="385"/>
      <c r="E254" s="386">
        <v>5.0671898195651186E-3</v>
      </c>
      <c r="F254" s="387"/>
      <c r="G254" s="388"/>
      <c r="H254" s="338"/>
      <c r="I254" s="335">
        <v>0</v>
      </c>
      <c r="J254" s="336"/>
      <c r="K254" s="335">
        <v>0</v>
      </c>
      <c r="L254" s="336">
        <v>0</v>
      </c>
      <c r="M254" s="335">
        <v>0</v>
      </c>
      <c r="N254" s="336"/>
      <c r="O254" s="335">
        <v>0</v>
      </c>
      <c r="P254" s="336">
        <v>0.2</v>
      </c>
      <c r="Q254" s="335">
        <v>0.2</v>
      </c>
      <c r="R254" s="336">
        <v>0.2</v>
      </c>
      <c r="S254" s="335">
        <v>0.4</v>
      </c>
      <c r="T254" s="336">
        <v>0.2</v>
      </c>
      <c r="U254" s="335">
        <v>0.60000000000000009</v>
      </c>
      <c r="V254" s="338">
        <v>0.4</v>
      </c>
      <c r="W254" s="337">
        <v>1</v>
      </c>
    </row>
    <row r="255" spans="2:23" s="27" customFormat="1" ht="27.9" hidden="1" customHeight="1" outlineLevel="2" x14ac:dyDescent="0.35">
      <c r="B255" s="369" t="s">
        <v>414</v>
      </c>
      <c r="C255" s="334" t="s">
        <v>328</v>
      </c>
      <c r="D255" s="385"/>
      <c r="E255" s="386">
        <v>2.604914707617095E-3</v>
      </c>
      <c r="F255" s="387"/>
      <c r="G255" s="388"/>
      <c r="H255" s="338"/>
      <c r="I255" s="335">
        <v>0</v>
      </c>
      <c r="J255" s="336"/>
      <c r="K255" s="335">
        <v>0</v>
      </c>
      <c r="L255" s="336">
        <v>0</v>
      </c>
      <c r="M255" s="335">
        <v>0</v>
      </c>
      <c r="N255" s="336"/>
      <c r="O255" s="335">
        <v>0</v>
      </c>
      <c r="P255" s="336">
        <v>0.2</v>
      </c>
      <c r="Q255" s="335">
        <v>0.2</v>
      </c>
      <c r="R255" s="336">
        <v>0.2</v>
      </c>
      <c r="S255" s="335">
        <v>0.4</v>
      </c>
      <c r="T255" s="336">
        <v>0.2</v>
      </c>
      <c r="U255" s="335">
        <v>0.60000000000000009</v>
      </c>
      <c r="V255" s="338">
        <v>0.4</v>
      </c>
      <c r="W255" s="337">
        <v>1</v>
      </c>
    </row>
    <row r="256" spans="2:23" s="27" customFormat="1" ht="27.9" hidden="1" customHeight="1" outlineLevel="2" x14ac:dyDescent="0.35">
      <c r="B256" s="369" t="s">
        <v>415</v>
      </c>
      <c r="C256" s="334" t="s">
        <v>329</v>
      </c>
      <c r="D256" s="385"/>
      <c r="E256" s="386">
        <v>5.8955088221713224E-4</v>
      </c>
      <c r="F256" s="387"/>
      <c r="G256" s="388"/>
      <c r="H256" s="338"/>
      <c r="I256" s="335">
        <v>0</v>
      </c>
      <c r="J256" s="336"/>
      <c r="K256" s="335">
        <v>0</v>
      </c>
      <c r="L256" s="336">
        <v>0</v>
      </c>
      <c r="M256" s="335">
        <v>0</v>
      </c>
      <c r="N256" s="336"/>
      <c r="O256" s="335">
        <v>0</v>
      </c>
      <c r="P256" s="336">
        <v>0.2</v>
      </c>
      <c r="Q256" s="335">
        <v>0.2</v>
      </c>
      <c r="R256" s="336">
        <v>0.2</v>
      </c>
      <c r="S256" s="335">
        <v>0.4</v>
      </c>
      <c r="T256" s="336">
        <v>0.2</v>
      </c>
      <c r="U256" s="335">
        <v>0.60000000000000009</v>
      </c>
      <c r="V256" s="338">
        <v>0.4</v>
      </c>
      <c r="W256" s="337">
        <v>1</v>
      </c>
    </row>
    <row r="257" spans="2:23" s="27" customFormat="1" ht="27.9" hidden="1" customHeight="1" outlineLevel="2" x14ac:dyDescent="0.35">
      <c r="B257" s="369" t="s">
        <v>416</v>
      </c>
      <c r="C257" s="334" t="s">
        <v>330</v>
      </c>
      <c r="D257" s="385"/>
      <c r="E257" s="386">
        <v>1.0565195502667754E-2</v>
      </c>
      <c r="F257" s="387"/>
      <c r="G257" s="388"/>
      <c r="H257" s="338"/>
      <c r="I257" s="335">
        <v>0</v>
      </c>
      <c r="J257" s="336"/>
      <c r="K257" s="335">
        <v>0</v>
      </c>
      <c r="L257" s="336">
        <v>0</v>
      </c>
      <c r="M257" s="335">
        <v>0</v>
      </c>
      <c r="N257" s="336"/>
      <c r="O257" s="335">
        <v>0</v>
      </c>
      <c r="P257" s="336">
        <v>0.2</v>
      </c>
      <c r="Q257" s="335">
        <v>0.2</v>
      </c>
      <c r="R257" s="336">
        <v>0.2</v>
      </c>
      <c r="S257" s="335">
        <v>0.4</v>
      </c>
      <c r="T257" s="336">
        <v>0.2</v>
      </c>
      <c r="U257" s="335">
        <v>0.60000000000000009</v>
      </c>
      <c r="V257" s="338">
        <v>0.4</v>
      </c>
      <c r="W257" s="337">
        <v>1</v>
      </c>
    </row>
    <row r="258" spans="2:23" s="27" customFormat="1" ht="27.9" hidden="1" customHeight="1" outlineLevel="2" x14ac:dyDescent="0.35">
      <c r="B258" s="369" t="s">
        <v>417</v>
      </c>
      <c r="C258" s="334" t="s">
        <v>331</v>
      </c>
      <c r="D258" s="385"/>
      <c r="E258" s="386">
        <v>5.5606292119303978E-4</v>
      </c>
      <c r="F258" s="387"/>
      <c r="G258" s="388"/>
      <c r="H258" s="338"/>
      <c r="I258" s="335">
        <v>0</v>
      </c>
      <c r="J258" s="336"/>
      <c r="K258" s="335">
        <v>0</v>
      </c>
      <c r="L258" s="336">
        <v>0</v>
      </c>
      <c r="M258" s="335">
        <v>0</v>
      </c>
      <c r="N258" s="336"/>
      <c r="O258" s="335">
        <v>0</v>
      </c>
      <c r="P258" s="336">
        <v>0.2</v>
      </c>
      <c r="Q258" s="335">
        <v>0.2</v>
      </c>
      <c r="R258" s="336">
        <v>0.2</v>
      </c>
      <c r="S258" s="335">
        <v>0.4</v>
      </c>
      <c r="T258" s="336">
        <v>0.2</v>
      </c>
      <c r="U258" s="335">
        <v>0.60000000000000009</v>
      </c>
      <c r="V258" s="338">
        <v>0.4</v>
      </c>
      <c r="W258" s="337">
        <v>1</v>
      </c>
    </row>
    <row r="259" spans="2:23" s="27" customFormat="1" ht="27.9" hidden="1" customHeight="1" outlineLevel="2" x14ac:dyDescent="0.35">
      <c r="B259" s="369" t="s">
        <v>418</v>
      </c>
      <c r="C259" s="334" t="s">
        <v>332</v>
      </c>
      <c r="D259" s="385"/>
      <c r="E259" s="386">
        <v>1.0160180086198124E-3</v>
      </c>
      <c r="F259" s="387"/>
      <c r="G259" s="388"/>
      <c r="H259" s="338"/>
      <c r="I259" s="335">
        <v>0</v>
      </c>
      <c r="J259" s="336"/>
      <c r="K259" s="335">
        <v>0</v>
      </c>
      <c r="L259" s="336">
        <v>0</v>
      </c>
      <c r="M259" s="335">
        <v>0</v>
      </c>
      <c r="N259" s="336"/>
      <c r="O259" s="335">
        <v>0</v>
      </c>
      <c r="P259" s="336">
        <v>0.2</v>
      </c>
      <c r="Q259" s="335">
        <v>0.2</v>
      </c>
      <c r="R259" s="336">
        <v>0.2</v>
      </c>
      <c r="S259" s="335">
        <v>0.4</v>
      </c>
      <c r="T259" s="336">
        <v>0.2</v>
      </c>
      <c r="U259" s="335">
        <v>0.60000000000000009</v>
      </c>
      <c r="V259" s="338">
        <v>0.4</v>
      </c>
      <c r="W259" s="337">
        <v>1</v>
      </c>
    </row>
    <row r="260" spans="2:23" s="27" customFormat="1" ht="27.9" hidden="1" customHeight="1" outlineLevel="2" x14ac:dyDescent="0.35">
      <c r="B260" s="369" t="s">
        <v>419</v>
      </c>
      <c r="C260" s="334" t="s">
        <v>333</v>
      </c>
      <c r="D260" s="385"/>
      <c r="E260" s="386">
        <v>2.8709719892068054E-4</v>
      </c>
      <c r="F260" s="387"/>
      <c r="G260" s="388"/>
      <c r="H260" s="338"/>
      <c r="I260" s="335">
        <v>0</v>
      </c>
      <c r="J260" s="336"/>
      <c r="K260" s="335">
        <v>0</v>
      </c>
      <c r="L260" s="336">
        <v>0</v>
      </c>
      <c r="M260" s="335">
        <v>0</v>
      </c>
      <c r="N260" s="336"/>
      <c r="O260" s="335">
        <v>0</v>
      </c>
      <c r="P260" s="336">
        <v>0.2</v>
      </c>
      <c r="Q260" s="335">
        <v>0.2</v>
      </c>
      <c r="R260" s="336">
        <v>0.2</v>
      </c>
      <c r="S260" s="335">
        <v>0.4</v>
      </c>
      <c r="T260" s="336">
        <v>0.2</v>
      </c>
      <c r="U260" s="335">
        <v>0.60000000000000009</v>
      </c>
      <c r="V260" s="338">
        <v>0.4</v>
      </c>
      <c r="W260" s="337">
        <v>1</v>
      </c>
    </row>
    <row r="261" spans="2:23" s="27" customFormat="1" ht="27.9" hidden="1" customHeight="1" outlineLevel="2" x14ac:dyDescent="0.35">
      <c r="B261" s="369" t="s">
        <v>420</v>
      </c>
      <c r="C261" s="334" t="s">
        <v>334</v>
      </c>
      <c r="D261" s="385"/>
      <c r="E261" s="386">
        <v>1.9580450077059382E-3</v>
      </c>
      <c r="F261" s="387"/>
      <c r="G261" s="388"/>
      <c r="H261" s="338"/>
      <c r="I261" s="335">
        <v>0</v>
      </c>
      <c r="J261" s="336"/>
      <c r="K261" s="335">
        <v>0</v>
      </c>
      <c r="L261" s="336">
        <v>0</v>
      </c>
      <c r="M261" s="335">
        <v>0</v>
      </c>
      <c r="N261" s="336"/>
      <c r="O261" s="335">
        <v>0</v>
      </c>
      <c r="P261" s="336">
        <v>0.2</v>
      </c>
      <c r="Q261" s="335">
        <v>0.2</v>
      </c>
      <c r="R261" s="336">
        <v>0.2</v>
      </c>
      <c r="S261" s="335">
        <v>0.4</v>
      </c>
      <c r="T261" s="336">
        <v>0.2</v>
      </c>
      <c r="U261" s="335">
        <v>0.60000000000000009</v>
      </c>
      <c r="V261" s="338">
        <v>0.4</v>
      </c>
      <c r="W261" s="337">
        <v>1</v>
      </c>
    </row>
    <row r="262" spans="2:23" s="27" customFormat="1" ht="27.9" hidden="1" customHeight="1" outlineLevel="2" x14ac:dyDescent="0.35">
      <c r="B262" s="369" t="s">
        <v>421</v>
      </c>
      <c r="C262" s="334" t="s">
        <v>335</v>
      </c>
      <c r="D262" s="385"/>
      <c r="E262" s="386">
        <v>6.4483929389355611E-3</v>
      </c>
      <c r="F262" s="387"/>
      <c r="G262" s="388"/>
      <c r="H262" s="338"/>
      <c r="I262" s="335">
        <v>0</v>
      </c>
      <c r="J262" s="336"/>
      <c r="K262" s="335">
        <v>0</v>
      </c>
      <c r="L262" s="336">
        <v>0</v>
      </c>
      <c r="M262" s="335">
        <v>0</v>
      </c>
      <c r="N262" s="336"/>
      <c r="O262" s="335">
        <v>0</v>
      </c>
      <c r="P262" s="336">
        <v>0.2</v>
      </c>
      <c r="Q262" s="335">
        <v>0.2</v>
      </c>
      <c r="R262" s="336">
        <v>0.2</v>
      </c>
      <c r="S262" s="335">
        <v>0.4</v>
      </c>
      <c r="T262" s="336">
        <v>0.2</v>
      </c>
      <c r="U262" s="335">
        <v>0.60000000000000009</v>
      </c>
      <c r="V262" s="338">
        <v>0.4</v>
      </c>
      <c r="W262" s="337">
        <v>1</v>
      </c>
    </row>
    <row r="263" spans="2:23" s="27" customFormat="1" ht="27.9" hidden="1" customHeight="1" outlineLevel="2" x14ac:dyDescent="0.35">
      <c r="B263" s="369" t="s">
        <v>422</v>
      </c>
      <c r="C263" s="334" t="s">
        <v>336</v>
      </c>
      <c r="D263" s="385"/>
      <c r="E263" s="386">
        <v>3.0700096225477046E-3</v>
      </c>
      <c r="F263" s="387"/>
      <c r="G263" s="388"/>
      <c r="H263" s="338"/>
      <c r="I263" s="335">
        <v>0</v>
      </c>
      <c r="J263" s="336"/>
      <c r="K263" s="335">
        <v>0</v>
      </c>
      <c r="L263" s="336">
        <v>0</v>
      </c>
      <c r="M263" s="335">
        <v>0</v>
      </c>
      <c r="N263" s="336"/>
      <c r="O263" s="335">
        <v>0</v>
      </c>
      <c r="P263" s="336">
        <v>0.2</v>
      </c>
      <c r="Q263" s="335">
        <v>0.2</v>
      </c>
      <c r="R263" s="336">
        <v>0.2</v>
      </c>
      <c r="S263" s="335">
        <v>0.4</v>
      </c>
      <c r="T263" s="336">
        <v>0.2</v>
      </c>
      <c r="U263" s="335">
        <v>0.60000000000000009</v>
      </c>
      <c r="V263" s="338">
        <v>0.4</v>
      </c>
      <c r="W263" s="337">
        <v>1</v>
      </c>
    </row>
    <row r="264" spans="2:23" s="27" customFormat="1" ht="27.9" hidden="1" customHeight="1" outlineLevel="2" x14ac:dyDescent="0.35">
      <c r="B264" s="369" t="s">
        <v>423</v>
      </c>
      <c r="C264" s="334" t="s">
        <v>337</v>
      </c>
      <c r="D264" s="385"/>
      <c r="E264" s="386">
        <v>1.0619367754840001E-2</v>
      </c>
      <c r="F264" s="387"/>
      <c r="G264" s="388"/>
      <c r="H264" s="338"/>
      <c r="I264" s="335">
        <v>0</v>
      </c>
      <c r="J264" s="336"/>
      <c r="K264" s="335">
        <v>0</v>
      </c>
      <c r="L264" s="336">
        <v>0</v>
      </c>
      <c r="M264" s="335">
        <v>0</v>
      </c>
      <c r="N264" s="336"/>
      <c r="O264" s="335">
        <v>0</v>
      </c>
      <c r="P264" s="336">
        <v>0.2</v>
      </c>
      <c r="Q264" s="335">
        <v>0.2</v>
      </c>
      <c r="R264" s="336">
        <v>0.2</v>
      </c>
      <c r="S264" s="335">
        <v>0.4</v>
      </c>
      <c r="T264" s="336">
        <v>0.2</v>
      </c>
      <c r="U264" s="335">
        <v>0.60000000000000009</v>
      </c>
      <c r="V264" s="338">
        <v>0.4</v>
      </c>
      <c r="W264" s="337">
        <v>1</v>
      </c>
    </row>
    <row r="265" spans="2:23" s="27" customFormat="1" ht="27.9" hidden="1" customHeight="1" outlineLevel="2" x14ac:dyDescent="0.35">
      <c r="B265" s="369" t="s">
        <v>424</v>
      </c>
      <c r="C265" s="334" t="s">
        <v>338</v>
      </c>
      <c r="D265" s="385"/>
      <c r="E265" s="386">
        <v>1.1488566663938809E-2</v>
      </c>
      <c r="F265" s="387"/>
      <c r="G265" s="388"/>
      <c r="H265" s="338"/>
      <c r="I265" s="335">
        <v>0</v>
      </c>
      <c r="J265" s="336"/>
      <c r="K265" s="335">
        <v>0</v>
      </c>
      <c r="L265" s="336"/>
      <c r="M265" s="335">
        <v>0</v>
      </c>
      <c r="N265" s="336"/>
      <c r="O265" s="335">
        <v>0</v>
      </c>
      <c r="P265" s="336">
        <v>0.2</v>
      </c>
      <c r="Q265" s="335">
        <v>0.2</v>
      </c>
      <c r="R265" s="336">
        <v>0.1</v>
      </c>
      <c r="S265" s="335">
        <v>0.30000000000000004</v>
      </c>
      <c r="T265" s="336">
        <v>0.2</v>
      </c>
      <c r="U265" s="335">
        <v>0.5</v>
      </c>
      <c r="V265" s="338">
        <v>0.5</v>
      </c>
      <c r="W265" s="337">
        <v>1</v>
      </c>
    </row>
    <row r="266" spans="2:23" s="27" customFormat="1" ht="27.9" hidden="1" customHeight="1" outlineLevel="2" x14ac:dyDescent="0.35">
      <c r="B266" s="369" t="s">
        <v>425</v>
      </c>
      <c r="C266" s="334" t="s">
        <v>339</v>
      </c>
      <c r="D266" s="385"/>
      <c r="E266" s="386">
        <v>7.4693667011596996E-3</v>
      </c>
      <c r="F266" s="387"/>
      <c r="G266" s="388"/>
      <c r="H266" s="338"/>
      <c r="I266" s="335">
        <v>0</v>
      </c>
      <c r="J266" s="336"/>
      <c r="K266" s="335">
        <v>0</v>
      </c>
      <c r="L266" s="336">
        <v>0</v>
      </c>
      <c r="M266" s="335">
        <v>0</v>
      </c>
      <c r="N266" s="336"/>
      <c r="O266" s="335">
        <v>0</v>
      </c>
      <c r="P266" s="336">
        <v>0.14499999999999999</v>
      </c>
      <c r="Q266" s="335">
        <v>0.14499999999999999</v>
      </c>
      <c r="R266" s="336">
        <v>9.0999999999999998E-2</v>
      </c>
      <c r="S266" s="335">
        <v>0.23599999999999999</v>
      </c>
      <c r="T266" s="336">
        <v>0.2</v>
      </c>
      <c r="U266" s="335">
        <v>0.436</v>
      </c>
      <c r="V266" s="338">
        <v>0.56399999999999995</v>
      </c>
      <c r="W266" s="337">
        <v>1</v>
      </c>
    </row>
    <row r="267" spans="2:23" s="27" customFormat="1" ht="27.9" hidden="1" customHeight="1" outlineLevel="2" x14ac:dyDescent="0.35">
      <c r="B267" s="369" t="s">
        <v>426</v>
      </c>
      <c r="C267" s="334" t="s">
        <v>340</v>
      </c>
      <c r="D267" s="385"/>
      <c r="E267" s="386">
        <v>7.7097646729744405E-4</v>
      </c>
      <c r="F267" s="387"/>
      <c r="G267" s="388"/>
      <c r="H267" s="338"/>
      <c r="I267" s="335">
        <v>0</v>
      </c>
      <c r="J267" s="336"/>
      <c r="K267" s="335">
        <v>0</v>
      </c>
      <c r="L267" s="336">
        <v>0</v>
      </c>
      <c r="M267" s="335">
        <v>0</v>
      </c>
      <c r="N267" s="336"/>
      <c r="O267" s="335">
        <v>0</v>
      </c>
      <c r="P267" s="336"/>
      <c r="Q267" s="335">
        <v>0</v>
      </c>
      <c r="R267" s="336"/>
      <c r="S267" s="335">
        <v>0</v>
      </c>
      <c r="T267" s="336"/>
      <c r="U267" s="335">
        <v>0</v>
      </c>
      <c r="V267" s="338">
        <v>1</v>
      </c>
      <c r="W267" s="337">
        <v>1</v>
      </c>
    </row>
    <row r="268" spans="2:23" s="27" customFormat="1" ht="27.9" hidden="1" customHeight="1" outlineLevel="2" x14ac:dyDescent="0.35">
      <c r="B268" s="369" t="s">
        <v>427</v>
      </c>
      <c r="C268" s="334" t="s">
        <v>341</v>
      </c>
      <c r="D268" s="385"/>
      <c r="E268" s="386">
        <f>400.461907343838%/100</f>
        <v>4.0046190734383799E-2</v>
      </c>
      <c r="F268" s="387"/>
      <c r="G268" s="388"/>
      <c r="H268" s="338"/>
      <c r="I268" s="335">
        <v>0</v>
      </c>
      <c r="J268" s="336">
        <v>0.04</v>
      </c>
      <c r="K268" s="335">
        <v>0.04</v>
      </c>
      <c r="L268" s="336">
        <v>0.06</v>
      </c>
      <c r="M268" s="335">
        <v>0.1</v>
      </c>
      <c r="N268" s="336">
        <v>0.125</v>
      </c>
      <c r="O268" s="335">
        <v>0.22500000000000001</v>
      </c>
      <c r="P268" s="336">
        <v>0.2</v>
      </c>
      <c r="Q268" s="335">
        <v>0.42500000000000004</v>
      </c>
      <c r="R268" s="336">
        <v>0.2</v>
      </c>
      <c r="S268" s="335">
        <v>0.625</v>
      </c>
      <c r="T268" s="336">
        <v>0.2</v>
      </c>
      <c r="U268" s="335">
        <v>0.82499999999999996</v>
      </c>
      <c r="V268" s="338">
        <v>0.17500000000000004</v>
      </c>
      <c r="W268" s="337">
        <v>1</v>
      </c>
    </row>
    <row r="269" spans="2:23" s="27" customFormat="1" ht="27.9" customHeight="1" outlineLevel="1" collapsed="1" thickBot="1" x14ac:dyDescent="0.4">
      <c r="B269" s="368">
        <v>5</v>
      </c>
      <c r="C269" s="348" t="s">
        <v>58</v>
      </c>
      <c r="D269" s="381">
        <v>154441.1684647853</v>
      </c>
      <c r="E269" s="382">
        <f>D269/$D$174</f>
        <v>1.0287611337012382E-2</v>
      </c>
      <c r="F269" s="383">
        <f>W269</f>
        <v>1</v>
      </c>
      <c r="G269" s="384">
        <f t="shared" ref="G269:G277" si="74">D269/$D$279</f>
        <v>1.4043236713469369E-3</v>
      </c>
      <c r="H269" s="351">
        <f>SUMPRODUCT(H175:H194,$E$175:$E$194)/SUM($E$175:$E$194)</f>
        <v>0</v>
      </c>
      <c r="I269" s="349">
        <f t="shared" ref="I269:I276" si="75">H269</f>
        <v>0</v>
      </c>
      <c r="J269" s="350"/>
      <c r="K269" s="349">
        <f t="shared" ref="K269:W280" si="76">J269+I269</f>
        <v>0</v>
      </c>
      <c r="L269" s="350"/>
      <c r="M269" s="349">
        <f t="shared" si="76"/>
        <v>0</v>
      </c>
      <c r="N269" s="350"/>
      <c r="O269" s="349">
        <f t="shared" si="76"/>
        <v>0</v>
      </c>
      <c r="P269" s="350"/>
      <c r="Q269" s="349">
        <f t="shared" si="76"/>
        <v>0</v>
      </c>
      <c r="R269" s="350"/>
      <c r="S269" s="349">
        <f t="shared" ref="S269:S270" si="77">R269+Q269</f>
        <v>0</v>
      </c>
      <c r="T269" s="350">
        <v>0.35</v>
      </c>
      <c r="U269" s="349">
        <v>0.35</v>
      </c>
      <c r="V269" s="351">
        <v>0.65</v>
      </c>
      <c r="W269" s="352">
        <v>1</v>
      </c>
    </row>
    <row r="270" spans="2:23" s="39" customFormat="1" ht="27.9" customHeight="1" thickBot="1" x14ac:dyDescent="0.4">
      <c r="B270" s="379" t="s">
        <v>100</v>
      </c>
      <c r="C270" s="413" t="s">
        <v>428</v>
      </c>
      <c r="D270" s="380">
        <f>SUM(D271:D277)</f>
        <v>6940793.7837383104</v>
      </c>
      <c r="E270" s="394">
        <f>SUM(E271:E277)</f>
        <v>1</v>
      </c>
      <c r="F270" s="395"/>
      <c r="G270" s="396">
        <f t="shared" si="74"/>
        <v>6.3112194147015008E-2</v>
      </c>
      <c r="H270" s="403">
        <f>SUMPRODUCT(H271:H277,$E$271:$E$277)</f>
        <v>0</v>
      </c>
      <c r="I270" s="404">
        <f>SUMPRODUCT(I271:I277,$E$271:$E$277)</f>
        <v>0</v>
      </c>
      <c r="J270" s="403">
        <f>SUMPRODUCT(J271:J277,$E$271:$E$277)</f>
        <v>0</v>
      </c>
      <c r="K270" s="404">
        <f t="shared" si="76"/>
        <v>0</v>
      </c>
      <c r="L270" s="403">
        <f>SUMPRODUCT(L271:L277,$E$271:$E$277)</f>
        <v>0</v>
      </c>
      <c r="M270" s="404">
        <f t="shared" si="76"/>
        <v>0</v>
      </c>
      <c r="N270" s="403">
        <f>SUMPRODUCT(N271:N277,$E$271:$E$277)</f>
        <v>0</v>
      </c>
      <c r="O270" s="404">
        <f t="shared" si="76"/>
        <v>0</v>
      </c>
      <c r="P270" s="403">
        <f>SUMPRODUCT(P271:P277,$E$271:$E$277)</f>
        <v>0.19524293683222976</v>
      </c>
      <c r="Q270" s="404">
        <f t="shared" si="76"/>
        <v>0.19524293683222976</v>
      </c>
      <c r="R270" s="403">
        <f>SUMPRODUCT(R271:R277,$E$271:$E$277)</f>
        <v>0.30169126049072886</v>
      </c>
      <c r="S270" s="404">
        <f t="shared" si="77"/>
        <v>0.49693419732295863</v>
      </c>
      <c r="T270" s="403">
        <f>SUMPRODUCT(T271:T277,$E$271:$E$277)</f>
        <v>0.30763600463541174</v>
      </c>
      <c r="U270" s="404">
        <f t="shared" ref="U270" si="78">T270+S270</f>
        <v>0.80457020195837037</v>
      </c>
      <c r="V270" s="403">
        <f>SUMPRODUCT(V271:V277,$E$271:$E$277)</f>
        <v>0.19542979804162958</v>
      </c>
      <c r="W270" s="404">
        <f t="shared" ref="W270" si="79">V270+U270</f>
        <v>1</v>
      </c>
    </row>
    <row r="271" spans="2:23" s="27" customFormat="1" ht="27.9" customHeight="1" outlineLevel="1" x14ac:dyDescent="0.35">
      <c r="B271" s="368">
        <v>1</v>
      </c>
      <c r="C271" s="348" t="s">
        <v>133</v>
      </c>
      <c r="D271" s="381">
        <v>346203.178916</v>
      </c>
      <c r="E271" s="382">
        <f t="shared" ref="E271:E277" si="80">D271/$D$270</f>
        <v>4.9879479163770085E-2</v>
      </c>
      <c r="F271" s="383">
        <f t="shared" ref="F271:F277" si="81">W271</f>
        <v>1</v>
      </c>
      <c r="G271" s="384">
        <f t="shared" si="74"/>
        <v>3.1480033729358475E-3</v>
      </c>
      <c r="H271" s="351"/>
      <c r="I271" s="349">
        <f t="shared" si="75"/>
        <v>0</v>
      </c>
      <c r="J271" s="350"/>
      <c r="K271" s="349">
        <f t="shared" si="76"/>
        <v>0</v>
      </c>
      <c r="L271" s="350"/>
      <c r="M271" s="349">
        <f t="shared" si="76"/>
        <v>0</v>
      </c>
      <c r="N271" s="350">
        <f t="shared" ref="N271" si="82">SUMPRODUCT(N272:N277,$E$272:$E$277)/SUM($E$272:$E$277)</f>
        <v>0</v>
      </c>
      <c r="O271" s="349">
        <f t="shared" si="76"/>
        <v>0</v>
      </c>
      <c r="P271" s="350">
        <v>0.19524293683222974</v>
      </c>
      <c r="Q271" s="349">
        <v>0.19524293683222974</v>
      </c>
      <c r="R271" s="350">
        <v>0.30169126049072892</v>
      </c>
      <c r="S271" s="349">
        <v>0.49693419732295863</v>
      </c>
      <c r="T271" s="350">
        <v>0.30763600463541169</v>
      </c>
      <c r="U271" s="349">
        <v>0.80457020195837048</v>
      </c>
      <c r="V271" s="351">
        <v>0.19542979804162958</v>
      </c>
      <c r="W271" s="352">
        <v>1</v>
      </c>
    </row>
    <row r="272" spans="2:23" s="27" customFormat="1" ht="27.9" customHeight="1" outlineLevel="1" x14ac:dyDescent="0.35">
      <c r="B272" s="368">
        <v>2</v>
      </c>
      <c r="C272" s="348" t="str">
        <f>'[22]E Resumo RIST Global'!$D$11</f>
        <v>TERRAPLENAGEM</v>
      </c>
      <c r="D272" s="381">
        <v>434950.05447851995</v>
      </c>
      <c r="E272" s="382">
        <f t="shared" si="80"/>
        <v>6.2665750925718453E-2</v>
      </c>
      <c r="F272" s="383">
        <f t="shared" si="81"/>
        <v>1</v>
      </c>
      <c r="G272" s="384">
        <f t="shared" si="74"/>
        <v>3.954973038792429E-3</v>
      </c>
      <c r="H272" s="351"/>
      <c r="I272" s="349">
        <f t="shared" si="75"/>
        <v>0</v>
      </c>
      <c r="J272" s="350"/>
      <c r="K272" s="349">
        <f t="shared" si="76"/>
        <v>0</v>
      </c>
      <c r="L272" s="350"/>
      <c r="M272" s="349">
        <f t="shared" si="76"/>
        <v>0</v>
      </c>
      <c r="N272" s="350"/>
      <c r="O272" s="349">
        <f t="shared" si="76"/>
        <v>0</v>
      </c>
      <c r="P272" s="350">
        <v>0.3</v>
      </c>
      <c r="Q272" s="349">
        <v>0.3</v>
      </c>
      <c r="R272" s="350">
        <v>0.4</v>
      </c>
      <c r="S272" s="349">
        <v>0.7</v>
      </c>
      <c r="T272" s="350">
        <v>0.3</v>
      </c>
      <c r="U272" s="349">
        <v>1</v>
      </c>
      <c r="V272" s="351"/>
      <c r="W272" s="352">
        <v>1</v>
      </c>
    </row>
    <row r="273" spans="2:23" s="27" customFormat="1" ht="27.9" customHeight="1" outlineLevel="1" x14ac:dyDescent="0.35">
      <c r="B273" s="368">
        <v>3</v>
      </c>
      <c r="C273" s="348" t="str">
        <f>'[22]E Resumo RIST Global'!$D$13</f>
        <v>OBRAS DE DRENAGEM DE ÁGUAS PLUVIAIS</v>
      </c>
      <c r="D273" s="381">
        <v>811008.51791056001</v>
      </c>
      <c r="E273" s="382">
        <f t="shared" si="80"/>
        <v>0.1168466522965549</v>
      </c>
      <c r="F273" s="383">
        <f t="shared" si="81"/>
        <v>1</v>
      </c>
      <c r="G273" s="384">
        <f t="shared" si="74"/>
        <v>7.3744486051689302E-3</v>
      </c>
      <c r="H273" s="351"/>
      <c r="I273" s="349">
        <f t="shared" si="75"/>
        <v>0</v>
      </c>
      <c r="J273" s="350"/>
      <c r="K273" s="349">
        <f t="shared" si="76"/>
        <v>0</v>
      </c>
      <c r="L273" s="350"/>
      <c r="M273" s="349">
        <f t="shared" si="76"/>
        <v>0</v>
      </c>
      <c r="N273" s="350"/>
      <c r="O273" s="349">
        <f t="shared" si="76"/>
        <v>0</v>
      </c>
      <c r="P273" s="350">
        <v>0.2</v>
      </c>
      <c r="Q273" s="349">
        <v>0.2</v>
      </c>
      <c r="R273" s="350">
        <v>0.3</v>
      </c>
      <c r="S273" s="349">
        <v>0.5</v>
      </c>
      <c r="T273" s="350">
        <v>0.3</v>
      </c>
      <c r="U273" s="349">
        <v>0.8</v>
      </c>
      <c r="V273" s="351">
        <v>0.2</v>
      </c>
      <c r="W273" s="352">
        <v>1</v>
      </c>
    </row>
    <row r="274" spans="2:23" s="27" customFormat="1" ht="27.9" customHeight="1" outlineLevel="1" x14ac:dyDescent="0.35">
      <c r="B274" s="368">
        <v>4</v>
      </c>
      <c r="C274" s="348" t="str">
        <f>'[22]E Resumo RIST Global'!$D$15</f>
        <v>PAVIMENTAÇÃO</v>
      </c>
      <c r="D274" s="381">
        <v>4931447.2241973504</v>
      </c>
      <c r="E274" s="382">
        <f t="shared" si="80"/>
        <v>0.71050190768544541</v>
      </c>
      <c r="F274" s="383">
        <f t="shared" si="81"/>
        <v>1</v>
      </c>
      <c r="G274" s="384">
        <f t="shared" si="74"/>
        <v>4.4841334339668366E-2</v>
      </c>
      <c r="H274" s="351"/>
      <c r="I274" s="349">
        <f t="shared" si="75"/>
        <v>0</v>
      </c>
      <c r="J274" s="350"/>
      <c r="K274" s="349">
        <f t="shared" si="76"/>
        <v>0</v>
      </c>
      <c r="L274" s="350"/>
      <c r="M274" s="349">
        <f t="shared" si="76"/>
        <v>0</v>
      </c>
      <c r="N274" s="350"/>
      <c r="O274" s="349">
        <f t="shared" si="76"/>
        <v>0</v>
      </c>
      <c r="P274" s="350">
        <v>0.2</v>
      </c>
      <c r="Q274" s="349">
        <v>0.2</v>
      </c>
      <c r="R274" s="350">
        <v>0.3</v>
      </c>
      <c r="S274" s="349">
        <v>0.5</v>
      </c>
      <c r="T274" s="350">
        <v>0.3</v>
      </c>
      <c r="U274" s="349">
        <v>0.8</v>
      </c>
      <c r="V274" s="351">
        <v>0.2</v>
      </c>
      <c r="W274" s="352">
        <v>1</v>
      </c>
    </row>
    <row r="275" spans="2:23" s="27" customFormat="1" ht="27.9" customHeight="1" outlineLevel="1" x14ac:dyDescent="0.35">
      <c r="B275" s="368">
        <v>5</v>
      </c>
      <c r="C275" s="348" t="str">
        <f>'[22]E Resumo RIST Global'!$D$17</f>
        <v xml:space="preserve">SINALIZAÇÃO VIÁRIA </v>
      </c>
      <c r="D275" s="381">
        <v>107806.11635128003</v>
      </c>
      <c r="E275" s="382">
        <f t="shared" si="80"/>
        <v>1.553224598083588E-2</v>
      </c>
      <c r="F275" s="383">
        <f t="shared" si="81"/>
        <v>1</v>
      </c>
      <c r="G275" s="384">
        <f t="shared" si="74"/>
        <v>9.8027412388170757E-4</v>
      </c>
      <c r="H275" s="351"/>
      <c r="I275" s="349">
        <f t="shared" si="75"/>
        <v>0</v>
      </c>
      <c r="J275" s="350"/>
      <c r="K275" s="349">
        <f t="shared" si="76"/>
        <v>0</v>
      </c>
      <c r="L275" s="350"/>
      <c r="M275" s="349">
        <f t="shared" si="76"/>
        <v>0</v>
      </c>
      <c r="N275" s="350"/>
      <c r="O275" s="349">
        <f t="shared" si="76"/>
        <v>0</v>
      </c>
      <c r="P275" s="350"/>
      <c r="Q275" s="349">
        <v>0</v>
      </c>
      <c r="R275" s="350"/>
      <c r="S275" s="349">
        <v>0</v>
      </c>
      <c r="T275" s="350">
        <v>0.5</v>
      </c>
      <c r="U275" s="349">
        <v>0.5</v>
      </c>
      <c r="V275" s="351">
        <v>0.5</v>
      </c>
      <c r="W275" s="352">
        <v>1</v>
      </c>
    </row>
    <row r="276" spans="2:23" s="27" customFormat="1" ht="27.9" customHeight="1" outlineLevel="1" x14ac:dyDescent="0.35">
      <c r="B276" s="368">
        <v>6</v>
      </c>
      <c r="C276" s="348" t="str">
        <f>'[22]E Resumo RIST Global'!$D$19</f>
        <v>URBANIZAÇÃO E PAISAGISMO</v>
      </c>
      <c r="D276" s="381">
        <v>266523.3312516</v>
      </c>
      <c r="E276" s="382">
        <f t="shared" si="80"/>
        <v>3.8399546155086971E-2</v>
      </c>
      <c r="F276" s="383">
        <f t="shared" si="81"/>
        <v>1</v>
      </c>
      <c r="G276" s="384">
        <f t="shared" si="74"/>
        <v>2.4234796120971127E-3</v>
      </c>
      <c r="H276" s="351"/>
      <c r="I276" s="349">
        <f t="shared" si="75"/>
        <v>0</v>
      </c>
      <c r="J276" s="350"/>
      <c r="K276" s="349">
        <f t="shared" si="76"/>
        <v>0</v>
      </c>
      <c r="L276" s="350"/>
      <c r="M276" s="349">
        <f t="shared" si="76"/>
        <v>0</v>
      </c>
      <c r="N276" s="350"/>
      <c r="O276" s="349">
        <f t="shared" si="76"/>
        <v>0</v>
      </c>
      <c r="P276" s="350"/>
      <c r="Q276" s="349">
        <v>0</v>
      </c>
      <c r="R276" s="350">
        <v>0.3</v>
      </c>
      <c r="S276" s="349">
        <v>0.3</v>
      </c>
      <c r="T276" s="350">
        <v>0.4</v>
      </c>
      <c r="U276" s="349">
        <v>0.7</v>
      </c>
      <c r="V276" s="351">
        <v>0.3</v>
      </c>
      <c r="W276" s="352">
        <v>1</v>
      </c>
    </row>
    <row r="277" spans="2:23" s="27" customFormat="1" ht="27.9" customHeight="1" outlineLevel="1" thickBot="1" x14ac:dyDescent="0.4">
      <c r="B277" s="368">
        <v>7</v>
      </c>
      <c r="C277" s="348" t="s">
        <v>131</v>
      </c>
      <c r="D277" s="381">
        <v>42855.360632999989</v>
      </c>
      <c r="E277" s="382">
        <f t="shared" si="80"/>
        <v>6.1744177925882847E-3</v>
      </c>
      <c r="F277" s="383">
        <f t="shared" si="81"/>
        <v>1</v>
      </c>
      <c r="G277" s="384">
        <f t="shared" si="74"/>
        <v>3.8968105447061569E-4</v>
      </c>
      <c r="H277" s="351"/>
      <c r="I277" s="349">
        <f t="shared" ref="I277" si="83">H277</f>
        <v>0</v>
      </c>
      <c r="J277" s="350"/>
      <c r="K277" s="349">
        <f t="shared" si="76"/>
        <v>0</v>
      </c>
      <c r="L277" s="350"/>
      <c r="M277" s="349">
        <f t="shared" si="76"/>
        <v>0</v>
      </c>
      <c r="N277" s="350"/>
      <c r="O277" s="349">
        <f t="shared" si="76"/>
        <v>0</v>
      </c>
      <c r="P277" s="350">
        <v>0.2</v>
      </c>
      <c r="Q277" s="349">
        <v>0.2</v>
      </c>
      <c r="R277" s="350">
        <v>0.3</v>
      </c>
      <c r="S277" s="349">
        <v>0.5</v>
      </c>
      <c r="T277" s="350">
        <v>0.35</v>
      </c>
      <c r="U277" s="349">
        <v>0.85</v>
      </c>
      <c r="V277" s="351">
        <v>0.15</v>
      </c>
      <c r="W277" s="352">
        <v>1</v>
      </c>
    </row>
    <row r="278" spans="2:23" s="27" customFormat="1" ht="27.9" customHeight="1" thickBot="1" x14ac:dyDescent="0.4">
      <c r="B278" s="825" t="s">
        <v>77</v>
      </c>
      <c r="C278" s="826"/>
      <c r="D278" s="360"/>
      <c r="E278" s="397"/>
      <c r="F278" s="398"/>
      <c r="G278" s="399">
        <f>SUM(G11,G42,G126,G135,G148,G174,G270)</f>
        <v>1</v>
      </c>
      <c r="H278" s="428">
        <f>H11*$G$11+H42*$G$42+H126*$G$126+H135*$G$135+H148*$G$148+H174*$G$174+H270*$G$270</f>
        <v>6.5288737071657402E-2</v>
      </c>
      <c r="I278" s="429">
        <f>I11*$G$11+I42*$G$42+I126*$G$126+I135*$G$135+I148*$G$148+I174*$G$174+I270*$G$270</f>
        <v>0.21380126286177698</v>
      </c>
      <c r="J278" s="430">
        <f>J11*$G$11+J42*$G$42+J126*$G$126+J135*$G$135+J148*$G$148+J174*$G$174+J270*$G$270</f>
        <v>4.9357078432367675E-2</v>
      </c>
      <c r="K278" s="431">
        <f t="shared" si="76"/>
        <v>0.26315834129414467</v>
      </c>
      <c r="L278" s="430">
        <f>L11*$G$11+L42*$G$42+L126*$G$126+L135*$G$135+L148*$G$148+L174*$G$174+L270*$G$270</f>
        <v>7.7322448902344076E-2</v>
      </c>
      <c r="M278" s="431">
        <f t="shared" si="76"/>
        <v>0.34048079019648875</v>
      </c>
      <c r="N278" s="430">
        <f>N11*$G$11+N42*$G$42+N126*$G$126+N135*$G$135+N148*$G$148+N174*$G$174+N270*$G$270</f>
        <v>8.5584958721041021E-2</v>
      </c>
      <c r="O278" s="431">
        <f t="shared" si="76"/>
        <v>0.4260657489175298</v>
      </c>
      <c r="P278" s="430">
        <f>P11*$G$11+P42*$G$42+P126*$G$126+P135*$G$135+P148*$G$148+P174*$G$174+P270*$G$270</f>
        <v>9.7177667657232056E-2</v>
      </c>
      <c r="Q278" s="431">
        <f t="shared" si="76"/>
        <v>0.52324341657476181</v>
      </c>
      <c r="R278" s="430">
        <f>R11*$G$11+R42*$G$42+R126*$G$126+R135*$G$135+R148*$G$148+R174*$G$174+R270*$G$270</f>
        <v>0.1582709084846402</v>
      </c>
      <c r="S278" s="431">
        <f t="shared" si="76"/>
        <v>0.68151432505940202</v>
      </c>
      <c r="T278" s="430">
        <f>T11*$G$11+T42*$G$42+T126*$G$126+T135*$G$135+T148*$G$148+T174*$G$174+T270*$G$270</f>
        <v>0.17023625268884418</v>
      </c>
      <c r="U278" s="431">
        <f t="shared" si="76"/>
        <v>0.85175057774824614</v>
      </c>
      <c r="V278" s="432">
        <f>V11*$G$11+V42*$G$42+V126*$G$126+V135*$G$135+V148*$G$148+V174*$G$174+V270*$G$270</f>
        <v>0.14825197517767813</v>
      </c>
      <c r="W278" s="433">
        <f t="shared" si="76"/>
        <v>1.0000025529259242</v>
      </c>
    </row>
    <row r="279" spans="2:23" s="27" customFormat="1" ht="27.9" customHeight="1" thickBot="1" x14ac:dyDescent="0.4">
      <c r="B279" s="825" t="s">
        <v>342</v>
      </c>
      <c r="C279" s="826" t="s">
        <v>343</v>
      </c>
      <c r="D279" s="360">
        <f>D11+D42+D126+D135+D148+D174+D270</f>
        <v>109975479.02660878</v>
      </c>
      <c r="E279" s="397"/>
      <c r="F279" s="398"/>
      <c r="G279" s="399"/>
      <c r="H279" s="434">
        <f>H278*$D$279</f>
        <v>7180160.1344978334</v>
      </c>
      <c r="I279" s="435">
        <f>I278*D279</f>
        <v>23512896.299717825</v>
      </c>
      <c r="J279" s="436">
        <f>J278*$D$279</f>
        <v>5428068.3439535359</v>
      </c>
      <c r="K279" s="437">
        <f t="shared" si="76"/>
        <v>28940964.64367136</v>
      </c>
      <c r="L279" s="436">
        <f>L278*$D$279</f>
        <v>8503573.3575457707</v>
      </c>
      <c r="M279" s="437">
        <f t="shared" si="76"/>
        <v>37444538.001217127</v>
      </c>
      <c r="N279" s="436">
        <f>N278*$D$279</f>
        <v>9412246.8328190241</v>
      </c>
      <c r="O279" s="437">
        <f t="shared" si="76"/>
        <v>46856784.834036149</v>
      </c>
      <c r="P279" s="436">
        <f>P278*$D$279</f>
        <v>10687160.551292682</v>
      </c>
      <c r="Q279" s="437">
        <f t="shared" si="76"/>
        <v>57543945.385328829</v>
      </c>
      <c r="R279" s="436">
        <f>R278*$D$279</f>
        <v>17405918.976574868</v>
      </c>
      <c r="S279" s="437">
        <f t="shared" si="76"/>
        <v>74949864.361903697</v>
      </c>
      <c r="T279" s="436">
        <f>T278*$D$279</f>
        <v>18721813.437150456</v>
      </c>
      <c r="U279" s="437">
        <f t="shared" si="76"/>
        <v>93671677.799054146</v>
      </c>
      <c r="V279" s="438">
        <f>V278*$D$279</f>
        <v>16304081.986806067</v>
      </c>
      <c r="W279" s="439">
        <f t="shared" si="76"/>
        <v>109975759.78586021</v>
      </c>
    </row>
    <row r="280" spans="2:23" s="27" customFormat="1" ht="27.9" customHeight="1" thickBot="1" x14ac:dyDescent="0.4">
      <c r="B280" s="827" t="s">
        <v>344</v>
      </c>
      <c r="C280" s="828" t="s">
        <v>345</v>
      </c>
      <c r="D280" s="400">
        <v>85801866.256382152</v>
      </c>
      <c r="E280" s="401"/>
      <c r="F280" s="402"/>
      <c r="G280" s="412"/>
      <c r="H280" s="434">
        <f>H278*$D$280</f>
        <v>5601895.4862704473</v>
      </c>
      <c r="I280" s="435">
        <f>I278*D280</f>
        <v>18344547.361511793</v>
      </c>
      <c r="J280" s="436">
        <f>J278*$D$280</f>
        <v>4234929.4424597751</v>
      </c>
      <c r="K280" s="437">
        <f t="shared" si="76"/>
        <v>22579476.803971566</v>
      </c>
      <c r="L280" s="436">
        <f>L278*$D$280</f>
        <v>6634410.4193348698</v>
      </c>
      <c r="M280" s="437">
        <f t="shared" si="76"/>
        <v>29213887.223306436</v>
      </c>
      <c r="N280" s="436">
        <f>N278*$D$280</f>
        <v>7343349.1817407487</v>
      </c>
      <c r="O280" s="437">
        <f t="shared" si="76"/>
        <v>36557236.405047186</v>
      </c>
      <c r="P280" s="436">
        <f>P278*$D$280</f>
        <v>8338025.2434329782</v>
      </c>
      <c r="Q280" s="437">
        <f t="shared" si="76"/>
        <v>44895261.648480162</v>
      </c>
      <c r="R280" s="436">
        <f>R278*$D$280</f>
        <v>13579939.322075197</v>
      </c>
      <c r="S280" s="437">
        <f t="shared" si="76"/>
        <v>58475200.970555358</v>
      </c>
      <c r="T280" s="436">
        <f>T278*$D$280</f>
        <v>14606588.185195886</v>
      </c>
      <c r="U280" s="437">
        <f t="shared" si="76"/>
        <v>73081789.155751243</v>
      </c>
      <c r="V280" s="438">
        <f>V278*$D$280</f>
        <v>12720296.146439625</v>
      </c>
      <c r="W280" s="439">
        <f t="shared" si="76"/>
        <v>85802085.30219087</v>
      </c>
    </row>
  </sheetData>
  <mergeCells count="25">
    <mergeCell ref="J3:K3"/>
    <mergeCell ref="V3:W3"/>
    <mergeCell ref="B5:B9"/>
    <mergeCell ref="C5:C9"/>
    <mergeCell ref="D5:D9"/>
    <mergeCell ref="H5:W5"/>
    <mergeCell ref="H7:I7"/>
    <mergeCell ref="J7:K7"/>
    <mergeCell ref="L7:M7"/>
    <mergeCell ref="N7:O7"/>
    <mergeCell ref="P7:Q7"/>
    <mergeCell ref="R7:S7"/>
    <mergeCell ref="T7:U7"/>
    <mergeCell ref="V7:W7"/>
    <mergeCell ref="H8:I8"/>
    <mergeCell ref="J8:K8"/>
    <mergeCell ref="V8:W8"/>
    <mergeCell ref="B278:C278"/>
    <mergeCell ref="B279:C279"/>
    <mergeCell ref="B280:C280"/>
    <mergeCell ref="L8:M8"/>
    <mergeCell ref="N8:O8"/>
    <mergeCell ref="P8:Q8"/>
    <mergeCell ref="R8:S8"/>
    <mergeCell ref="T8:U8"/>
  </mergeCells>
  <printOptions horizontalCentered="1"/>
  <pageMargins left="0.23622047244094491" right="0.15748031496062992" top="0.27559055118110237" bottom="0.35433070866141736" header="0.15748031496062992" footer="0.15748031496062992"/>
  <pageSetup paperSize="9" scale="44" fitToHeight="5" orientation="portrait" r:id="rId1"/>
  <headerFooter>
    <oddFooter>&amp;R&amp;8&amp;P/&amp;N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outlinePr summaryBelow="0" summaryRight="0"/>
  </sheetPr>
  <dimension ref="A1:W280"/>
  <sheetViews>
    <sheetView showGridLines="0" showZeros="0" topLeftCell="A6" zoomScale="80" zoomScaleNormal="80" zoomScaleSheetLayoutView="25" workbookViewId="0">
      <pane xSplit="7" ySplit="5" topLeftCell="H65" activePane="bottomRight" state="frozen"/>
      <selection activeCell="A6" sqref="A6"/>
      <selection pane="topRight" activeCell="H6" sqref="H6"/>
      <selection pane="bottomLeft" activeCell="A10" sqref="A10"/>
      <selection pane="bottomRight" activeCell="I82" sqref="I82"/>
    </sheetView>
  </sheetViews>
  <sheetFormatPr defaultColWidth="9.08984375" defaultRowHeight="17.5" outlineLevelRow="2" x14ac:dyDescent="0.35"/>
  <cols>
    <col min="1" max="1" width="1.453125" style="12" customWidth="1"/>
    <col min="2" max="2" width="6.90625" style="361" customWidth="1"/>
    <col min="3" max="3" width="49.54296875" style="12" bestFit="1" customWidth="1"/>
    <col min="4" max="4" width="25.453125" style="41" bestFit="1" customWidth="1"/>
    <col min="5" max="5" width="12.453125" style="315" bestFit="1" customWidth="1"/>
    <col min="6" max="6" width="12.36328125" style="315" bestFit="1" customWidth="1"/>
    <col min="7" max="7" width="12.90625" style="315" bestFit="1" customWidth="1"/>
    <col min="8" max="22" width="12.6328125" style="12" customWidth="1"/>
    <col min="23" max="23" width="12.6328125" style="26" customWidth="1"/>
    <col min="24" max="24" width="1.54296875" style="12" customWidth="1"/>
    <col min="25" max="16384" width="9.08984375" style="12"/>
  </cols>
  <sheetData>
    <row r="1" spans="1:23" ht="20.25" customHeight="1" x14ac:dyDescent="0.35">
      <c r="A1" s="24"/>
      <c r="B1" s="364"/>
      <c r="C1" s="25"/>
      <c r="L1" s="25"/>
    </row>
    <row r="2" spans="1:23" ht="21" customHeight="1" x14ac:dyDescent="0.35">
      <c r="B2" s="365"/>
      <c r="E2" s="113"/>
      <c r="F2" s="113"/>
      <c r="G2" s="113"/>
      <c r="H2" s="42"/>
      <c r="I2" s="321"/>
      <c r="J2" s="321"/>
      <c r="K2" s="321" t="s">
        <v>112</v>
      </c>
      <c r="L2" s="9"/>
      <c r="M2" s="9"/>
      <c r="N2" s="9"/>
      <c r="O2" s="9"/>
      <c r="P2" s="9"/>
      <c r="Q2" s="9"/>
      <c r="R2" s="9"/>
      <c r="S2" s="9"/>
      <c r="T2" s="9"/>
      <c r="U2" s="9"/>
      <c r="V2" s="9"/>
      <c r="W2" s="322"/>
    </row>
    <row r="3" spans="1:23" ht="18" x14ac:dyDescent="0.35">
      <c r="B3" s="56"/>
      <c r="C3" s="13"/>
      <c r="D3" s="51"/>
      <c r="E3" s="52"/>
      <c r="F3" s="52"/>
      <c r="G3" s="52"/>
      <c r="I3" s="14"/>
      <c r="J3" s="819"/>
      <c r="K3" s="819"/>
      <c r="U3" s="14"/>
      <c r="V3" s="819"/>
      <c r="W3" s="819"/>
    </row>
    <row r="4" spans="1:23" ht="8.25" customHeight="1" thickBot="1" x14ac:dyDescent="0.4">
      <c r="B4" s="366"/>
      <c r="C4" s="13"/>
      <c r="D4" s="43"/>
      <c r="E4" s="15"/>
      <c r="F4" s="15"/>
      <c r="G4" s="15"/>
      <c r="H4" s="323"/>
      <c r="I4" s="323"/>
      <c r="J4" s="323"/>
      <c r="K4" s="323"/>
      <c r="L4" s="323"/>
      <c r="M4" s="323"/>
      <c r="N4" s="323"/>
      <c r="O4" s="323"/>
      <c r="P4" s="323"/>
      <c r="Q4" s="323"/>
      <c r="R4" s="323"/>
      <c r="S4" s="323"/>
      <c r="T4" s="323"/>
      <c r="U4" s="323"/>
      <c r="V4" s="323"/>
      <c r="W4" s="324"/>
    </row>
    <row r="5" spans="1:23" ht="27.75" customHeight="1" x14ac:dyDescent="0.35">
      <c r="B5" s="829" t="s">
        <v>69</v>
      </c>
      <c r="C5" s="834" t="s">
        <v>115</v>
      </c>
      <c r="D5" s="839" t="s">
        <v>0</v>
      </c>
      <c r="E5" s="325" t="s">
        <v>137</v>
      </c>
      <c r="F5" s="326"/>
      <c r="G5" s="327" t="s">
        <v>137</v>
      </c>
      <c r="H5" s="842"/>
      <c r="I5" s="842"/>
      <c r="J5" s="842"/>
      <c r="K5" s="842"/>
      <c r="L5" s="842"/>
      <c r="M5" s="842"/>
      <c r="N5" s="842"/>
      <c r="O5" s="842"/>
      <c r="P5" s="842"/>
      <c r="Q5" s="842"/>
      <c r="R5" s="842"/>
      <c r="S5" s="842"/>
      <c r="T5" s="842"/>
      <c r="U5" s="842"/>
      <c r="V5" s="842"/>
      <c r="W5" s="843"/>
    </row>
    <row r="6" spans="1:23" ht="27.75" hidden="1" customHeight="1" x14ac:dyDescent="0.35">
      <c r="B6" s="830"/>
      <c r="C6" s="835"/>
      <c r="D6" s="840"/>
      <c r="E6" s="328"/>
      <c r="F6" s="329"/>
      <c r="G6" s="330"/>
      <c r="H6" s="486"/>
      <c r="I6" s="486">
        <f>H7</f>
        <v>44440</v>
      </c>
      <c r="J6" s="486">
        <f t="shared" ref="J6:W6" si="0">I7</f>
        <v>0</v>
      </c>
      <c r="K6" s="486">
        <f t="shared" si="0"/>
        <v>44470</v>
      </c>
      <c r="L6" s="486">
        <f t="shared" si="0"/>
        <v>0</v>
      </c>
      <c r="M6" s="486">
        <f t="shared" si="0"/>
        <v>44501</v>
      </c>
      <c r="N6" s="486">
        <f>M7</f>
        <v>0</v>
      </c>
      <c r="O6" s="486">
        <f t="shared" si="0"/>
        <v>44531</v>
      </c>
      <c r="P6" s="486">
        <f t="shared" si="0"/>
        <v>0</v>
      </c>
      <c r="Q6" s="486">
        <f t="shared" si="0"/>
        <v>44562</v>
      </c>
      <c r="R6" s="486">
        <f t="shared" si="0"/>
        <v>0</v>
      </c>
      <c r="S6" s="486">
        <f t="shared" si="0"/>
        <v>44593</v>
      </c>
      <c r="T6" s="486">
        <f t="shared" si="0"/>
        <v>0</v>
      </c>
      <c r="U6" s="486">
        <f t="shared" si="0"/>
        <v>44621</v>
      </c>
      <c r="V6" s="486">
        <f t="shared" si="0"/>
        <v>0</v>
      </c>
      <c r="W6" s="486">
        <f t="shared" si="0"/>
        <v>44652</v>
      </c>
    </row>
    <row r="7" spans="1:23" ht="24.9" customHeight="1" x14ac:dyDescent="0.35">
      <c r="B7" s="831"/>
      <c r="C7" s="836"/>
      <c r="D7" s="840"/>
      <c r="E7" s="328" t="s">
        <v>135</v>
      </c>
      <c r="F7" s="329"/>
      <c r="G7" s="330" t="s">
        <v>138</v>
      </c>
      <c r="H7" s="844">
        <v>44440</v>
      </c>
      <c r="I7" s="844"/>
      <c r="J7" s="844">
        <f>EDATE(H7,1)</f>
        <v>44470</v>
      </c>
      <c r="K7" s="844"/>
      <c r="L7" s="844">
        <f>EDATE(J7,1)</f>
        <v>44501</v>
      </c>
      <c r="M7" s="844"/>
      <c r="N7" s="844">
        <f>EDATE(L7,1)</f>
        <v>44531</v>
      </c>
      <c r="O7" s="844"/>
      <c r="P7" s="844">
        <f>EDATE(N7,1)</f>
        <v>44562</v>
      </c>
      <c r="Q7" s="844"/>
      <c r="R7" s="844">
        <f>EDATE(P7,1)</f>
        <v>44593</v>
      </c>
      <c r="S7" s="844"/>
      <c r="T7" s="844">
        <f>EDATE(R7,1)</f>
        <v>44621</v>
      </c>
      <c r="U7" s="844"/>
      <c r="V7" s="844">
        <f>EDATE(T7,1)</f>
        <v>44652</v>
      </c>
      <c r="W7" s="844"/>
    </row>
    <row r="8" spans="1:23" ht="24.9" customHeight="1" x14ac:dyDescent="0.35">
      <c r="B8" s="832"/>
      <c r="C8" s="837"/>
      <c r="D8" s="840"/>
      <c r="E8" s="328" t="s">
        <v>136</v>
      </c>
      <c r="F8" s="329"/>
      <c r="G8" s="330" t="s">
        <v>139</v>
      </c>
      <c r="H8" s="824">
        <v>29</v>
      </c>
      <c r="I8" s="824"/>
      <c r="J8" s="824">
        <f>H8+1</f>
        <v>30</v>
      </c>
      <c r="K8" s="824"/>
      <c r="L8" s="824">
        <f>J8+1</f>
        <v>31</v>
      </c>
      <c r="M8" s="824"/>
      <c r="N8" s="824">
        <f>L8+1</f>
        <v>32</v>
      </c>
      <c r="O8" s="824"/>
      <c r="P8" s="824">
        <f>N8+1</f>
        <v>33</v>
      </c>
      <c r="Q8" s="824"/>
      <c r="R8" s="824">
        <f>P8+1</f>
        <v>34</v>
      </c>
      <c r="S8" s="824"/>
      <c r="T8" s="824">
        <f>R8+1</f>
        <v>35</v>
      </c>
      <c r="U8" s="824"/>
      <c r="V8" s="824">
        <f>T8+1</f>
        <v>36</v>
      </c>
      <c r="W8" s="824"/>
    </row>
    <row r="9" spans="1:23" s="27" customFormat="1" ht="24.9" customHeight="1" thickBot="1" x14ac:dyDescent="0.4">
      <c r="B9" s="833"/>
      <c r="C9" s="838"/>
      <c r="D9" s="841"/>
      <c r="E9" s="331" t="s">
        <v>34</v>
      </c>
      <c r="F9" s="332"/>
      <c r="G9" s="333" t="s">
        <v>34</v>
      </c>
      <c r="H9" s="362" t="s">
        <v>71</v>
      </c>
      <c r="I9" s="363" t="s">
        <v>72</v>
      </c>
      <c r="J9" s="362" t="s">
        <v>71</v>
      </c>
      <c r="K9" s="363" t="s">
        <v>72</v>
      </c>
      <c r="L9" s="362" t="s">
        <v>71</v>
      </c>
      <c r="M9" s="363" t="s">
        <v>72</v>
      </c>
      <c r="N9" s="362" t="s">
        <v>71</v>
      </c>
      <c r="O9" s="363" t="s">
        <v>72</v>
      </c>
      <c r="P9" s="362" t="s">
        <v>71</v>
      </c>
      <c r="Q9" s="363" t="s">
        <v>72</v>
      </c>
      <c r="R9" s="362" t="s">
        <v>71</v>
      </c>
      <c r="S9" s="363" t="s">
        <v>72</v>
      </c>
      <c r="T9" s="362" t="s">
        <v>71</v>
      </c>
      <c r="U9" s="363" t="s">
        <v>72</v>
      </c>
      <c r="V9" s="362" t="s">
        <v>71</v>
      </c>
      <c r="W9" s="363" t="s">
        <v>72</v>
      </c>
    </row>
    <row r="10" spans="1:23" s="361" customFormat="1" ht="27.75" customHeight="1" thickBot="1" x14ac:dyDescent="0.4">
      <c r="B10" s="371"/>
      <c r="C10" s="372" t="s">
        <v>1</v>
      </c>
      <c r="D10" s="373">
        <f>D11+D42+D126+D135+D148+D174+D270</f>
        <v>109975479.02660878</v>
      </c>
      <c r="E10" s="374"/>
      <c r="F10" s="375"/>
      <c r="G10" s="376">
        <f>SUM(G11,G42,G126,G135,G148,G174,G270)</f>
        <v>1</v>
      </c>
      <c r="H10" s="377">
        <f t="shared" ref="H10:W10" si="1">H11*$G$11+H42*$G$42+H126*$G$126+H135*$G$135+H148*$G$148+H174*$G$174+H270*$G$270</f>
        <v>6.5288737071657402E-2</v>
      </c>
      <c r="I10" s="378">
        <f t="shared" si="1"/>
        <v>0.21380051827838412</v>
      </c>
      <c r="J10" s="377">
        <f t="shared" si="1"/>
        <v>7.7881026520885313E-2</v>
      </c>
      <c r="K10" s="378">
        <f t="shared" si="1"/>
        <v>0.29167959526913823</v>
      </c>
      <c r="L10" s="377">
        <f t="shared" si="1"/>
        <v>6.0831626043009818E-2</v>
      </c>
      <c r="M10" s="378">
        <f t="shared" si="1"/>
        <v>0.35251122131214802</v>
      </c>
      <c r="N10" s="377">
        <f t="shared" si="1"/>
        <v>2.4782196767599109E-2</v>
      </c>
      <c r="O10" s="378">
        <f t="shared" si="1"/>
        <v>0.37729341807974709</v>
      </c>
      <c r="P10" s="377">
        <f t="shared" si="1"/>
        <v>7.0977996787473553E-3</v>
      </c>
      <c r="Q10" s="378">
        <f t="shared" si="1"/>
        <v>0.3843912177584945</v>
      </c>
      <c r="R10" s="377">
        <f t="shared" si="1"/>
        <v>0</v>
      </c>
      <c r="S10" s="378">
        <f t="shared" si="1"/>
        <v>0.3843912177584945</v>
      </c>
      <c r="T10" s="377">
        <f t="shared" si="1"/>
        <v>0</v>
      </c>
      <c r="U10" s="378">
        <f t="shared" si="1"/>
        <v>0.3843912177584945</v>
      </c>
      <c r="V10" s="377">
        <f t="shared" si="1"/>
        <v>0</v>
      </c>
      <c r="W10" s="378">
        <f t="shared" si="1"/>
        <v>0.3843912177584945</v>
      </c>
    </row>
    <row r="11" spans="1:23" s="39" customFormat="1" ht="27.9" customHeight="1" thickBot="1" x14ac:dyDescent="0.4">
      <c r="B11" s="379" t="s">
        <v>94</v>
      </c>
      <c r="C11" s="413" t="s">
        <v>106</v>
      </c>
      <c r="D11" s="380">
        <f>SUM(D12:D41)</f>
        <v>17789247.248759236</v>
      </c>
      <c r="E11" s="394">
        <f>SUM(E12:E41)</f>
        <v>0.99999999999999989</v>
      </c>
      <c r="F11" s="395"/>
      <c r="G11" s="396">
        <f>D11/$D$279</f>
        <v>0.16175648795723901</v>
      </c>
      <c r="H11" s="590">
        <v>0.21720788896270804</v>
      </c>
      <c r="I11" s="591">
        <v>0.23601138711575614</v>
      </c>
      <c r="J11" s="403">
        <f t="shared" ref="J11:K11" si="2">SUMPRODUCT(J12:J41,$E$12:$E$41)</f>
        <v>0.11353943698903962</v>
      </c>
      <c r="K11" s="404">
        <f t="shared" si="2"/>
        <v>0.3495387718517094</v>
      </c>
      <c r="L11" s="403">
        <f t="shared" ref="L11" si="3">SUMPRODUCT(L12:L41,$E$12:$E$41)</f>
        <v>0.11321556638256471</v>
      </c>
      <c r="M11" s="404">
        <f t="shared" ref="M11" si="4">L11+K11</f>
        <v>0.46275433823427409</v>
      </c>
      <c r="N11" s="403">
        <f t="shared" ref="N11" si="5">SUMPRODUCT(N12:N41,$E$12:$E$41)</f>
        <v>1.5256416811583906E-2</v>
      </c>
      <c r="O11" s="404">
        <f t="shared" ref="O11:O74" si="6">N11+M11</f>
        <v>0.47801075504585799</v>
      </c>
      <c r="P11" s="403">
        <f t="shared" ref="P11" si="7">SUMPRODUCT(P12:P41,$E$12:$E$41)</f>
        <v>1.7428359746447568E-2</v>
      </c>
      <c r="Q11" s="404">
        <f t="shared" ref="Q11" si="8">P11+O11</f>
        <v>0.49543911479230557</v>
      </c>
      <c r="R11" s="403">
        <f t="shared" ref="R11" si="9">SUMPRODUCT(R12:R41,$E$12:$E$41)</f>
        <v>0</v>
      </c>
      <c r="S11" s="404">
        <f t="shared" ref="S11" si="10">R11+Q11</f>
        <v>0.49543911479230557</v>
      </c>
      <c r="T11" s="403">
        <f t="shared" ref="T11" si="11">SUMPRODUCT(T12:T41,$E$12:$E$41)</f>
        <v>0</v>
      </c>
      <c r="U11" s="404">
        <f t="shared" ref="U11" si="12">T11+S11</f>
        <v>0.49543911479230557</v>
      </c>
      <c r="V11" s="403">
        <f t="shared" ref="V11" si="13">SUMPRODUCT(V12:V41,$E$12:$E$41)</f>
        <v>0</v>
      </c>
      <c r="W11" s="404">
        <f t="shared" ref="W11" si="14">V11+U11</f>
        <v>0.49543911479230557</v>
      </c>
    </row>
    <row r="12" spans="1:23" s="27" customFormat="1" ht="27.9" customHeight="1" outlineLevel="1" x14ac:dyDescent="0.35">
      <c r="B12" s="367">
        <v>1</v>
      </c>
      <c r="C12" s="353" t="s">
        <v>174</v>
      </c>
      <c r="D12" s="406">
        <v>3653399.068</v>
      </c>
      <c r="E12" s="407">
        <f>D12/$D$11</f>
        <v>0.20537120075470405</v>
      </c>
      <c r="F12" s="408">
        <f t="shared" ref="F12:F41" si="15">W12</f>
        <v>8.6999999999999994E-2</v>
      </c>
      <c r="G12" s="409">
        <f>D12/$D$279</f>
        <v>3.3220124161642009E-2</v>
      </c>
      <c r="H12" s="342"/>
      <c r="I12" s="340">
        <v>8.6999999999999994E-2</v>
      </c>
      <c r="J12" s="341"/>
      <c r="K12" s="340">
        <f>J12+I12</f>
        <v>8.6999999999999994E-2</v>
      </c>
      <c r="L12" s="341"/>
      <c r="M12" s="340">
        <f>L12+K12</f>
        <v>8.6999999999999994E-2</v>
      </c>
      <c r="N12" s="341"/>
      <c r="O12" s="340">
        <f t="shared" si="6"/>
        <v>8.6999999999999994E-2</v>
      </c>
      <c r="P12" s="341"/>
      <c r="Q12" s="340">
        <f>P12+O12</f>
        <v>8.6999999999999994E-2</v>
      </c>
      <c r="R12" s="341"/>
      <c r="S12" s="340">
        <f>R12+Q12</f>
        <v>8.6999999999999994E-2</v>
      </c>
      <c r="T12" s="341"/>
      <c r="U12" s="340">
        <f>T12+S12</f>
        <v>8.6999999999999994E-2</v>
      </c>
      <c r="V12" s="342"/>
      <c r="W12" s="343">
        <f>V12+U12</f>
        <v>8.6999999999999994E-2</v>
      </c>
    </row>
    <row r="13" spans="1:23" s="27" customFormat="1" ht="27.9" customHeight="1" outlineLevel="1" x14ac:dyDescent="0.35">
      <c r="B13" s="368">
        <v>2</v>
      </c>
      <c r="C13" s="354" t="s">
        <v>82</v>
      </c>
      <c r="D13" s="381">
        <v>495743.29119999998</v>
      </c>
      <c r="E13" s="410">
        <f>D13/$D$11</f>
        <v>2.7867581144254267E-2</v>
      </c>
      <c r="F13" s="383">
        <f t="shared" si="15"/>
        <v>0</v>
      </c>
      <c r="G13" s="411">
        <f>D13/$D$279</f>
        <v>4.5077620537579462E-3</v>
      </c>
      <c r="H13" s="346"/>
      <c r="I13" s="344">
        <f t="shared" ref="I13:I38" si="16">H13</f>
        <v>0</v>
      </c>
      <c r="J13" s="345"/>
      <c r="K13" s="344">
        <f t="shared" ref="I13:Q80" si="17">J13+I13</f>
        <v>0</v>
      </c>
      <c r="L13" s="345"/>
      <c r="M13" s="344">
        <f t="shared" si="17"/>
        <v>0</v>
      </c>
      <c r="N13" s="345"/>
      <c r="O13" s="344">
        <f t="shared" si="6"/>
        <v>0</v>
      </c>
      <c r="P13" s="345"/>
      <c r="Q13" s="344">
        <f t="shared" si="17"/>
        <v>0</v>
      </c>
      <c r="R13" s="345"/>
      <c r="S13" s="344">
        <f t="shared" ref="S13:S80" si="18">R13+Q13</f>
        <v>0</v>
      </c>
      <c r="T13" s="345"/>
      <c r="U13" s="344">
        <f t="shared" ref="U13:U80" si="19">T13+S13</f>
        <v>0</v>
      </c>
      <c r="V13" s="346"/>
      <c r="W13" s="347">
        <f t="shared" ref="W13:W80" si="20">V13+U13</f>
        <v>0</v>
      </c>
    </row>
    <row r="14" spans="1:23" s="27" customFormat="1" ht="27.9" customHeight="1" outlineLevel="1" x14ac:dyDescent="0.35">
      <c r="B14" s="368">
        <v>3</v>
      </c>
      <c r="C14" s="348" t="s">
        <v>59</v>
      </c>
      <c r="D14" s="381">
        <v>3523173.3619599999</v>
      </c>
      <c r="E14" s="382"/>
      <c r="F14" s="383">
        <f t="shared" si="15"/>
        <v>0.37002634341068846</v>
      </c>
      <c r="G14" s="384">
        <f>D14/$D$279</f>
        <v>3.203599014201667E-2</v>
      </c>
      <c r="H14" s="351">
        <f>SUMPRODUCT(H15:H30,$E$15:$E$30)/SUM($E$15:$E$30)</f>
        <v>4.2188046749227111E-2</v>
      </c>
      <c r="I14" s="349">
        <f>SUMPRODUCT(I15:I30,$E$15:$E$30)/SUM($E$15:$E$30)</f>
        <v>4.2188046749227111E-2</v>
      </c>
      <c r="J14" s="350">
        <f>SUMPRODUCT(J15:J30,$E$15:$E$30)/SUM($E$15:$E$30)</f>
        <v>0.19029170415702409</v>
      </c>
      <c r="K14" s="349">
        <f t="shared" si="17"/>
        <v>0.2324797509062512</v>
      </c>
      <c r="L14" s="350">
        <f>SUMPRODUCT(L15:L30,$E$15:$E$30)/SUM($E$15:$E$30)</f>
        <v>6.1526429375422007E-2</v>
      </c>
      <c r="M14" s="349">
        <f t="shared" si="17"/>
        <v>0.29400618028167319</v>
      </c>
      <c r="N14" s="350">
        <f>SUMPRODUCT(N15:N30,$E$15:$E$30)/SUM($E$15:$E$30)</f>
        <v>1.5381607343855502E-2</v>
      </c>
      <c r="O14" s="349">
        <f t="shared" si="6"/>
        <v>0.30938778762552871</v>
      </c>
      <c r="P14" s="350">
        <f>SUMPRODUCT(P15:P30,$E$15:$E$30)/SUM($E$15:$E$30)</f>
        <v>6.0638555785159705E-2</v>
      </c>
      <c r="Q14" s="349">
        <f t="shared" si="17"/>
        <v>0.37002634341068841</v>
      </c>
      <c r="R14" s="350">
        <f t="shared" ref="R14:W14" si="21">SUMPRODUCT(R15:R30,$E$15:$E$30)/SUM($E$15:$E$30)</f>
        <v>0</v>
      </c>
      <c r="S14" s="349">
        <f t="shared" si="21"/>
        <v>0.37002634341068846</v>
      </c>
      <c r="T14" s="350">
        <f t="shared" si="21"/>
        <v>0</v>
      </c>
      <c r="U14" s="349">
        <f t="shared" si="21"/>
        <v>0.37002634341068846</v>
      </c>
      <c r="V14" s="351">
        <f t="shared" si="21"/>
        <v>0</v>
      </c>
      <c r="W14" s="352">
        <f t="shared" si="21"/>
        <v>0.37002634341068846</v>
      </c>
    </row>
    <row r="15" spans="1:23" s="27" customFormat="1" ht="27.9" customHeight="1" outlineLevel="2" x14ac:dyDescent="0.35">
      <c r="B15" s="369" t="s">
        <v>10</v>
      </c>
      <c r="C15" s="339" t="s">
        <v>175</v>
      </c>
      <c r="D15" s="385"/>
      <c r="E15" s="386">
        <v>1.6661994575440715E-2</v>
      </c>
      <c r="F15" s="387">
        <f t="shared" si="15"/>
        <v>0</v>
      </c>
      <c r="G15" s="388"/>
      <c r="H15" s="338"/>
      <c r="I15" s="335">
        <f t="shared" si="17"/>
        <v>0</v>
      </c>
      <c r="J15" s="336"/>
      <c r="K15" s="335">
        <f t="shared" ref="K15:K24" si="22">J15+I15</f>
        <v>0</v>
      </c>
      <c r="L15" s="336"/>
      <c r="M15" s="335">
        <f t="shared" ref="M15:M24" si="23">L15+K15</f>
        <v>0</v>
      </c>
      <c r="N15" s="336"/>
      <c r="O15" s="335">
        <f t="shared" si="6"/>
        <v>0</v>
      </c>
      <c r="P15" s="336"/>
      <c r="Q15" s="335">
        <f t="shared" ref="Q15:Q24" si="24">P15+O15</f>
        <v>0</v>
      </c>
      <c r="R15" s="336"/>
      <c r="S15" s="335">
        <f t="shared" ref="S15:S24" si="25">R15+Q15</f>
        <v>0</v>
      </c>
      <c r="T15" s="336"/>
      <c r="U15" s="335">
        <f t="shared" ref="U15:U24" si="26">T15+S15</f>
        <v>0</v>
      </c>
      <c r="V15" s="338"/>
      <c r="W15" s="337">
        <f t="shared" ref="W15:W24" si="27">V15+U15</f>
        <v>0</v>
      </c>
    </row>
    <row r="16" spans="1:23" s="27" customFormat="1" ht="27.9" customHeight="1" outlineLevel="2" x14ac:dyDescent="0.35">
      <c r="B16" s="369" t="s">
        <v>11</v>
      </c>
      <c r="C16" s="334" t="s">
        <v>429</v>
      </c>
      <c r="D16" s="385"/>
      <c r="E16" s="386">
        <v>0.10154461756249933</v>
      </c>
      <c r="F16" s="387">
        <f t="shared" si="15"/>
        <v>0.48</v>
      </c>
      <c r="G16" s="388"/>
      <c r="H16" s="338"/>
      <c r="I16" s="335">
        <f t="shared" si="17"/>
        <v>0</v>
      </c>
      <c r="J16" s="336">
        <v>0.33</v>
      </c>
      <c r="K16" s="335">
        <f t="shared" si="22"/>
        <v>0.33</v>
      </c>
      <c r="L16" s="336">
        <v>0.12</v>
      </c>
      <c r="M16" s="335">
        <f t="shared" si="23"/>
        <v>0.45</v>
      </c>
      <c r="N16" s="336">
        <v>0.03</v>
      </c>
      <c r="O16" s="335">
        <f t="shared" si="6"/>
        <v>0.48</v>
      </c>
      <c r="P16" s="336"/>
      <c r="Q16" s="335">
        <f t="shared" si="24"/>
        <v>0.48</v>
      </c>
      <c r="R16" s="336"/>
      <c r="S16" s="335">
        <f t="shared" si="25"/>
        <v>0.48</v>
      </c>
      <c r="T16" s="336"/>
      <c r="U16" s="335">
        <f t="shared" si="26"/>
        <v>0.48</v>
      </c>
      <c r="V16" s="338"/>
      <c r="W16" s="337">
        <f t="shared" si="27"/>
        <v>0.48</v>
      </c>
    </row>
    <row r="17" spans="2:23" s="27" customFormat="1" ht="27.9" customHeight="1" outlineLevel="2" x14ac:dyDescent="0.35">
      <c r="B17" s="369" t="s">
        <v>12</v>
      </c>
      <c r="C17" s="334" t="s">
        <v>430</v>
      </c>
      <c r="D17" s="385"/>
      <c r="E17" s="386">
        <v>1.3231330933152159E-2</v>
      </c>
      <c r="F17" s="387">
        <f t="shared" si="15"/>
        <v>0</v>
      </c>
      <c r="G17" s="388"/>
      <c r="H17" s="338">
        <v>0</v>
      </c>
      <c r="I17" s="335">
        <f t="shared" si="17"/>
        <v>0</v>
      </c>
      <c r="J17" s="336">
        <v>0</v>
      </c>
      <c r="K17" s="335">
        <f t="shared" si="22"/>
        <v>0</v>
      </c>
      <c r="L17" s="336"/>
      <c r="M17" s="335">
        <f t="shared" si="23"/>
        <v>0</v>
      </c>
      <c r="N17" s="336"/>
      <c r="O17" s="335">
        <f t="shared" si="6"/>
        <v>0</v>
      </c>
      <c r="P17" s="336"/>
      <c r="Q17" s="335">
        <f t="shared" si="24"/>
        <v>0</v>
      </c>
      <c r="R17" s="336"/>
      <c r="S17" s="335">
        <f t="shared" si="25"/>
        <v>0</v>
      </c>
      <c r="T17" s="336"/>
      <c r="U17" s="335">
        <f t="shared" si="26"/>
        <v>0</v>
      </c>
      <c r="V17" s="338"/>
      <c r="W17" s="337">
        <f t="shared" si="27"/>
        <v>0</v>
      </c>
    </row>
    <row r="18" spans="2:23" s="27" customFormat="1" ht="27.9" customHeight="1" outlineLevel="2" x14ac:dyDescent="0.35">
      <c r="B18" s="369" t="s">
        <v>13</v>
      </c>
      <c r="C18" s="334" t="s">
        <v>431</v>
      </c>
      <c r="D18" s="385"/>
      <c r="E18" s="386">
        <v>1.67107467136213E-3</v>
      </c>
      <c r="F18" s="387"/>
      <c r="G18" s="388"/>
      <c r="H18" s="338">
        <v>1</v>
      </c>
      <c r="I18" s="335">
        <f t="shared" si="17"/>
        <v>1</v>
      </c>
      <c r="J18" s="336">
        <v>0</v>
      </c>
      <c r="K18" s="335">
        <f t="shared" si="22"/>
        <v>1</v>
      </c>
      <c r="L18" s="336"/>
      <c r="M18" s="335">
        <f t="shared" si="23"/>
        <v>1</v>
      </c>
      <c r="N18" s="336"/>
      <c r="O18" s="335">
        <f t="shared" si="6"/>
        <v>1</v>
      </c>
      <c r="P18" s="336"/>
      <c r="Q18" s="335">
        <f t="shared" si="24"/>
        <v>1</v>
      </c>
      <c r="R18" s="336"/>
      <c r="S18" s="335">
        <f t="shared" si="25"/>
        <v>1</v>
      </c>
      <c r="T18" s="336"/>
      <c r="U18" s="335">
        <f t="shared" si="26"/>
        <v>1</v>
      </c>
      <c r="V18" s="338"/>
      <c r="W18" s="337">
        <f t="shared" si="27"/>
        <v>1</v>
      </c>
    </row>
    <row r="19" spans="2:23" s="27" customFormat="1" ht="27.9" customHeight="1" outlineLevel="2" x14ac:dyDescent="0.35">
      <c r="B19" s="369" t="s">
        <v>14</v>
      </c>
      <c r="C19" s="334" t="s">
        <v>432</v>
      </c>
      <c r="D19" s="385"/>
      <c r="E19" s="386">
        <v>6.68429868544852E-3</v>
      </c>
      <c r="F19" s="387"/>
      <c r="G19" s="388"/>
      <c r="H19" s="338">
        <v>1</v>
      </c>
      <c r="I19" s="335">
        <f t="shared" si="17"/>
        <v>1</v>
      </c>
      <c r="J19" s="336">
        <v>0</v>
      </c>
      <c r="K19" s="335">
        <f t="shared" si="22"/>
        <v>1</v>
      </c>
      <c r="L19" s="336"/>
      <c r="M19" s="335">
        <f t="shared" si="23"/>
        <v>1</v>
      </c>
      <c r="N19" s="336"/>
      <c r="O19" s="335">
        <f t="shared" si="6"/>
        <v>1</v>
      </c>
      <c r="P19" s="336"/>
      <c r="Q19" s="335">
        <f t="shared" si="24"/>
        <v>1</v>
      </c>
      <c r="R19" s="336"/>
      <c r="S19" s="335">
        <f t="shared" si="25"/>
        <v>1</v>
      </c>
      <c r="T19" s="336"/>
      <c r="U19" s="335">
        <f t="shared" si="26"/>
        <v>1</v>
      </c>
      <c r="V19" s="338"/>
      <c r="W19" s="337">
        <f t="shared" si="27"/>
        <v>1</v>
      </c>
    </row>
    <row r="20" spans="2:23" s="27" customFormat="1" ht="27.9" customHeight="1" outlineLevel="2" x14ac:dyDescent="0.35">
      <c r="B20" s="369" t="s">
        <v>83</v>
      </c>
      <c r="C20" s="334" t="s">
        <v>433</v>
      </c>
      <c r="D20" s="385"/>
      <c r="E20" s="386">
        <v>8.3553733568106497E-3</v>
      </c>
      <c r="F20" s="387"/>
      <c r="G20" s="388"/>
      <c r="H20" s="338">
        <v>0</v>
      </c>
      <c r="I20" s="335">
        <f t="shared" si="17"/>
        <v>0</v>
      </c>
      <c r="J20" s="336">
        <v>0.5</v>
      </c>
      <c r="K20" s="335">
        <f t="shared" si="22"/>
        <v>0.5</v>
      </c>
      <c r="L20" s="336"/>
      <c r="M20" s="335">
        <f t="shared" si="23"/>
        <v>0.5</v>
      </c>
      <c r="N20" s="336"/>
      <c r="O20" s="335">
        <f t="shared" si="6"/>
        <v>0.5</v>
      </c>
      <c r="P20" s="336">
        <v>0.5</v>
      </c>
      <c r="Q20" s="335">
        <f t="shared" si="24"/>
        <v>1</v>
      </c>
      <c r="R20" s="336"/>
      <c r="S20" s="335">
        <f t="shared" si="25"/>
        <v>1</v>
      </c>
      <c r="T20" s="336"/>
      <c r="U20" s="335">
        <f t="shared" si="26"/>
        <v>1</v>
      </c>
      <c r="V20" s="338"/>
      <c r="W20" s="337">
        <f t="shared" si="27"/>
        <v>1</v>
      </c>
    </row>
    <row r="21" spans="2:23" s="27" customFormat="1" ht="27.9" customHeight="1" outlineLevel="2" x14ac:dyDescent="0.35">
      <c r="B21" s="369" t="s">
        <v>84</v>
      </c>
      <c r="C21" s="334" t="s">
        <v>176</v>
      </c>
      <c r="D21" s="385"/>
      <c r="E21" s="386">
        <v>7.8318234184820527E-3</v>
      </c>
      <c r="F21" s="387"/>
      <c r="G21" s="388"/>
      <c r="H21" s="338">
        <v>0</v>
      </c>
      <c r="I21" s="335">
        <f t="shared" si="17"/>
        <v>0</v>
      </c>
      <c r="J21" s="336">
        <v>0</v>
      </c>
      <c r="K21" s="335">
        <f t="shared" si="22"/>
        <v>0</v>
      </c>
      <c r="L21" s="336"/>
      <c r="M21" s="335">
        <f t="shared" si="23"/>
        <v>0</v>
      </c>
      <c r="N21" s="336"/>
      <c r="O21" s="335">
        <f t="shared" si="6"/>
        <v>0</v>
      </c>
      <c r="P21" s="336">
        <v>1</v>
      </c>
      <c r="Q21" s="335">
        <f t="shared" si="24"/>
        <v>1</v>
      </c>
      <c r="R21" s="336"/>
      <c r="S21" s="335">
        <f t="shared" si="25"/>
        <v>1</v>
      </c>
      <c r="T21" s="336"/>
      <c r="U21" s="335">
        <f t="shared" si="26"/>
        <v>1</v>
      </c>
      <c r="V21" s="338"/>
      <c r="W21" s="337">
        <f t="shared" si="27"/>
        <v>1</v>
      </c>
    </row>
    <row r="22" spans="2:23" s="27" customFormat="1" ht="27.9" customHeight="1" outlineLevel="2" x14ac:dyDescent="0.35">
      <c r="B22" s="369" t="s">
        <v>85</v>
      </c>
      <c r="C22" s="334" t="s">
        <v>177</v>
      </c>
      <c r="D22" s="385"/>
      <c r="E22" s="386">
        <v>1.2243132323386582E-3</v>
      </c>
      <c r="F22" s="387">
        <f>W17</f>
        <v>0</v>
      </c>
      <c r="G22" s="388"/>
      <c r="H22" s="338">
        <v>0</v>
      </c>
      <c r="I22" s="335">
        <f t="shared" si="17"/>
        <v>0</v>
      </c>
      <c r="J22" s="336">
        <v>0</v>
      </c>
      <c r="K22" s="335">
        <f t="shared" si="22"/>
        <v>0</v>
      </c>
      <c r="L22" s="336"/>
      <c r="M22" s="335">
        <f t="shared" si="23"/>
        <v>0</v>
      </c>
      <c r="N22" s="336"/>
      <c r="O22" s="335">
        <f t="shared" si="6"/>
        <v>0</v>
      </c>
      <c r="P22" s="336"/>
      <c r="Q22" s="335">
        <f t="shared" si="24"/>
        <v>0</v>
      </c>
      <c r="R22" s="336"/>
      <c r="S22" s="335">
        <f t="shared" si="25"/>
        <v>0</v>
      </c>
      <c r="T22" s="336"/>
      <c r="U22" s="335">
        <f t="shared" si="26"/>
        <v>0</v>
      </c>
      <c r="V22" s="338"/>
      <c r="W22" s="337">
        <f t="shared" si="27"/>
        <v>0</v>
      </c>
    </row>
    <row r="23" spans="2:23" s="27" customFormat="1" ht="27.9" customHeight="1" outlineLevel="2" x14ac:dyDescent="0.35">
      <c r="B23" s="369" t="s">
        <v>86</v>
      </c>
      <c r="C23" s="334" t="s">
        <v>434</v>
      </c>
      <c r="D23" s="385"/>
      <c r="E23" s="386">
        <v>1.3360305957666476E-3</v>
      </c>
      <c r="F23" s="387">
        <f>M23</f>
        <v>0</v>
      </c>
      <c r="G23" s="388"/>
      <c r="H23" s="338">
        <v>0</v>
      </c>
      <c r="I23" s="335">
        <f t="shared" si="17"/>
        <v>0</v>
      </c>
      <c r="J23" s="336">
        <v>0</v>
      </c>
      <c r="K23" s="335">
        <f t="shared" si="22"/>
        <v>0</v>
      </c>
      <c r="L23" s="336"/>
      <c r="M23" s="335">
        <f t="shared" si="23"/>
        <v>0</v>
      </c>
      <c r="N23" s="336"/>
      <c r="O23" s="335">
        <f t="shared" si="6"/>
        <v>0</v>
      </c>
      <c r="P23" s="336"/>
      <c r="Q23" s="335">
        <f t="shared" si="24"/>
        <v>0</v>
      </c>
      <c r="R23" s="336"/>
      <c r="S23" s="335">
        <f t="shared" si="25"/>
        <v>0</v>
      </c>
      <c r="T23" s="336"/>
      <c r="U23" s="335">
        <f t="shared" si="26"/>
        <v>0</v>
      </c>
      <c r="V23" s="338"/>
      <c r="W23" s="337">
        <f t="shared" si="27"/>
        <v>0</v>
      </c>
    </row>
    <row r="24" spans="2:23" s="27" customFormat="1" ht="27.9" customHeight="1" outlineLevel="2" x14ac:dyDescent="0.35">
      <c r="B24" s="369" t="s">
        <v>87</v>
      </c>
      <c r="C24" s="334" t="s">
        <v>435</v>
      </c>
      <c r="D24" s="385"/>
      <c r="E24" s="386">
        <v>1.3680694668908742E-4</v>
      </c>
      <c r="F24" s="387">
        <f>M24</f>
        <v>0</v>
      </c>
      <c r="G24" s="388"/>
      <c r="H24" s="338">
        <v>0</v>
      </c>
      <c r="I24" s="335">
        <f t="shared" si="17"/>
        <v>0</v>
      </c>
      <c r="J24" s="336">
        <v>0</v>
      </c>
      <c r="K24" s="335">
        <f t="shared" si="22"/>
        <v>0</v>
      </c>
      <c r="L24" s="336"/>
      <c r="M24" s="335">
        <f t="shared" si="23"/>
        <v>0</v>
      </c>
      <c r="N24" s="336"/>
      <c r="O24" s="335">
        <f t="shared" si="6"/>
        <v>0</v>
      </c>
      <c r="P24" s="336"/>
      <c r="Q24" s="335">
        <f t="shared" si="24"/>
        <v>0</v>
      </c>
      <c r="R24" s="336"/>
      <c r="S24" s="335">
        <f t="shared" si="25"/>
        <v>0</v>
      </c>
      <c r="T24" s="336"/>
      <c r="U24" s="335">
        <f t="shared" si="26"/>
        <v>0</v>
      </c>
      <c r="V24" s="338"/>
      <c r="W24" s="337">
        <f t="shared" si="27"/>
        <v>0</v>
      </c>
    </row>
    <row r="25" spans="2:23" s="27" customFormat="1" ht="27.9" customHeight="1" outlineLevel="2" x14ac:dyDescent="0.35">
      <c r="B25" s="369" t="s">
        <v>88</v>
      </c>
      <c r="C25" s="334" t="s">
        <v>178</v>
      </c>
      <c r="D25" s="385"/>
      <c r="E25" s="386">
        <v>7.3320679158640264E-3</v>
      </c>
      <c r="F25" s="387">
        <f>M25</f>
        <v>0</v>
      </c>
      <c r="G25" s="388"/>
      <c r="H25" s="338">
        <v>0</v>
      </c>
      <c r="I25" s="335">
        <f t="shared" ref="I25:W31" si="28">H25+G25</f>
        <v>0</v>
      </c>
      <c r="J25" s="336">
        <v>0</v>
      </c>
      <c r="K25" s="335">
        <f t="shared" si="28"/>
        <v>0</v>
      </c>
      <c r="L25" s="336"/>
      <c r="M25" s="335">
        <f t="shared" si="28"/>
        <v>0</v>
      </c>
      <c r="N25" s="336"/>
      <c r="O25" s="335">
        <f t="shared" si="6"/>
        <v>0</v>
      </c>
      <c r="P25" s="336"/>
      <c r="Q25" s="335">
        <f t="shared" si="28"/>
        <v>0</v>
      </c>
      <c r="R25" s="336"/>
      <c r="S25" s="335">
        <f t="shared" si="28"/>
        <v>0</v>
      </c>
      <c r="T25" s="336"/>
      <c r="U25" s="335">
        <f t="shared" si="28"/>
        <v>0</v>
      </c>
      <c r="V25" s="338"/>
      <c r="W25" s="337">
        <f t="shared" si="28"/>
        <v>0</v>
      </c>
    </row>
    <row r="26" spans="2:23" s="27" customFormat="1" ht="27.9" customHeight="1" outlineLevel="2" x14ac:dyDescent="0.35">
      <c r="B26" s="369" t="s">
        <v>121</v>
      </c>
      <c r="C26" s="334" t="s">
        <v>179</v>
      </c>
      <c r="D26" s="385"/>
      <c r="E26" s="386">
        <v>6.210327489135639E-3</v>
      </c>
      <c r="F26" s="387">
        <f>Q26</f>
        <v>0</v>
      </c>
      <c r="G26" s="388"/>
      <c r="H26" s="338">
        <v>0</v>
      </c>
      <c r="I26" s="335">
        <f t="shared" si="28"/>
        <v>0</v>
      </c>
      <c r="J26" s="336">
        <v>0</v>
      </c>
      <c r="K26" s="335">
        <f t="shared" si="28"/>
        <v>0</v>
      </c>
      <c r="L26" s="336"/>
      <c r="M26" s="335">
        <f t="shared" si="28"/>
        <v>0</v>
      </c>
      <c r="N26" s="336"/>
      <c r="O26" s="335">
        <f t="shared" si="6"/>
        <v>0</v>
      </c>
      <c r="P26" s="336"/>
      <c r="Q26" s="335">
        <f t="shared" si="28"/>
        <v>0</v>
      </c>
      <c r="R26" s="336"/>
      <c r="S26" s="335">
        <f t="shared" si="28"/>
        <v>0</v>
      </c>
      <c r="T26" s="336"/>
      <c r="U26" s="335">
        <f t="shared" si="28"/>
        <v>0</v>
      </c>
      <c r="V26" s="338"/>
      <c r="W26" s="337">
        <f t="shared" si="28"/>
        <v>0</v>
      </c>
    </row>
    <row r="27" spans="2:23" s="27" customFormat="1" ht="27.9" customHeight="1" outlineLevel="2" x14ac:dyDescent="0.35">
      <c r="B27" s="369" t="s">
        <v>439</v>
      </c>
      <c r="C27" s="334" t="s">
        <v>180</v>
      </c>
      <c r="D27" s="385"/>
      <c r="E27" s="386">
        <v>3.1051651161829113E-4</v>
      </c>
      <c r="F27" s="387">
        <f>Q27</f>
        <v>0</v>
      </c>
      <c r="G27" s="388"/>
      <c r="H27" s="338">
        <v>0</v>
      </c>
      <c r="I27" s="335">
        <f t="shared" si="28"/>
        <v>0</v>
      </c>
      <c r="J27" s="336">
        <v>0</v>
      </c>
      <c r="K27" s="335">
        <f t="shared" si="28"/>
        <v>0</v>
      </c>
      <c r="L27" s="336"/>
      <c r="M27" s="335">
        <f t="shared" si="28"/>
        <v>0</v>
      </c>
      <c r="N27" s="336"/>
      <c r="O27" s="335">
        <f t="shared" si="6"/>
        <v>0</v>
      </c>
      <c r="P27" s="336"/>
      <c r="Q27" s="335">
        <f t="shared" si="28"/>
        <v>0</v>
      </c>
      <c r="R27" s="336"/>
      <c r="S27" s="335">
        <f t="shared" si="28"/>
        <v>0</v>
      </c>
      <c r="T27" s="336"/>
      <c r="U27" s="335">
        <f t="shared" si="28"/>
        <v>0</v>
      </c>
      <c r="V27" s="338"/>
      <c r="W27" s="337">
        <f t="shared" si="28"/>
        <v>0</v>
      </c>
    </row>
    <row r="28" spans="2:23" s="27" customFormat="1" ht="27.9" customHeight="1" outlineLevel="2" x14ac:dyDescent="0.35">
      <c r="B28" s="369" t="s">
        <v>440</v>
      </c>
      <c r="C28" s="334" t="s">
        <v>436</v>
      </c>
      <c r="D28" s="385"/>
      <c r="E28" s="386">
        <v>3.8439924435121607E-3</v>
      </c>
      <c r="F28" s="387">
        <f>Q28</f>
        <v>0</v>
      </c>
      <c r="G28" s="388"/>
      <c r="H28" s="338">
        <v>0</v>
      </c>
      <c r="I28" s="335">
        <f t="shared" si="28"/>
        <v>0</v>
      </c>
      <c r="J28" s="336">
        <v>0</v>
      </c>
      <c r="K28" s="335">
        <f t="shared" si="28"/>
        <v>0</v>
      </c>
      <c r="L28" s="336"/>
      <c r="M28" s="335">
        <f t="shared" si="28"/>
        <v>0</v>
      </c>
      <c r="N28" s="336"/>
      <c r="O28" s="335">
        <f t="shared" si="6"/>
        <v>0</v>
      </c>
      <c r="P28" s="336"/>
      <c r="Q28" s="335">
        <f t="shared" si="28"/>
        <v>0</v>
      </c>
      <c r="R28" s="336"/>
      <c r="S28" s="335">
        <f t="shared" si="28"/>
        <v>0</v>
      </c>
      <c r="T28" s="336"/>
      <c r="U28" s="335">
        <f t="shared" si="28"/>
        <v>0</v>
      </c>
      <c r="V28" s="338"/>
      <c r="W28" s="337">
        <f t="shared" si="28"/>
        <v>0</v>
      </c>
    </row>
    <row r="29" spans="2:23" s="27" customFormat="1" ht="27.9" customHeight="1" outlineLevel="2" x14ac:dyDescent="0.35">
      <c r="B29" s="369" t="s">
        <v>441</v>
      </c>
      <c r="C29" s="334" t="s">
        <v>437</v>
      </c>
      <c r="D29" s="385"/>
      <c r="E29" s="386">
        <v>8.76336198041619E-3</v>
      </c>
      <c r="F29" s="387">
        <f t="shared" si="15"/>
        <v>0</v>
      </c>
      <c r="G29" s="388"/>
      <c r="H29" s="338">
        <v>0</v>
      </c>
      <c r="I29" s="335">
        <f t="shared" si="28"/>
        <v>0</v>
      </c>
      <c r="J29" s="336">
        <v>0</v>
      </c>
      <c r="K29" s="335">
        <f t="shared" si="28"/>
        <v>0</v>
      </c>
      <c r="L29" s="336"/>
      <c r="M29" s="335">
        <f t="shared" si="28"/>
        <v>0</v>
      </c>
      <c r="N29" s="336"/>
      <c r="O29" s="335">
        <f t="shared" si="6"/>
        <v>0</v>
      </c>
      <c r="P29" s="336"/>
      <c r="Q29" s="335">
        <f t="shared" si="28"/>
        <v>0</v>
      </c>
      <c r="R29" s="336"/>
      <c r="S29" s="335">
        <f t="shared" si="28"/>
        <v>0</v>
      </c>
      <c r="T29" s="336"/>
      <c r="U29" s="335">
        <f t="shared" si="28"/>
        <v>0</v>
      </c>
      <c r="V29" s="338"/>
      <c r="W29" s="337">
        <f t="shared" si="28"/>
        <v>0</v>
      </c>
    </row>
    <row r="30" spans="2:23" s="27" customFormat="1" ht="27.9" customHeight="1" outlineLevel="2" x14ac:dyDescent="0.35">
      <c r="B30" s="369" t="s">
        <v>442</v>
      </c>
      <c r="C30" s="334" t="s">
        <v>438</v>
      </c>
      <c r="D30" s="385"/>
      <c r="E30" s="386">
        <v>1.2912797331321692E-2</v>
      </c>
      <c r="F30" s="387">
        <f t="shared" si="15"/>
        <v>0</v>
      </c>
      <c r="G30" s="388"/>
      <c r="H30" s="338">
        <v>0</v>
      </c>
      <c r="I30" s="335">
        <f t="shared" si="28"/>
        <v>0</v>
      </c>
      <c r="J30" s="336">
        <v>0</v>
      </c>
      <c r="K30" s="335">
        <f t="shared" si="28"/>
        <v>0</v>
      </c>
      <c r="L30" s="336"/>
      <c r="M30" s="335">
        <f t="shared" si="28"/>
        <v>0</v>
      </c>
      <c r="N30" s="336"/>
      <c r="O30" s="335">
        <f t="shared" si="6"/>
        <v>0</v>
      </c>
      <c r="P30" s="336"/>
      <c r="Q30" s="335">
        <f t="shared" si="28"/>
        <v>0</v>
      </c>
      <c r="R30" s="336"/>
      <c r="S30" s="335">
        <f t="shared" si="28"/>
        <v>0</v>
      </c>
      <c r="T30" s="336"/>
      <c r="U30" s="335">
        <f t="shared" si="28"/>
        <v>0</v>
      </c>
      <c r="V30" s="338"/>
      <c r="W30" s="337">
        <f t="shared" si="28"/>
        <v>0</v>
      </c>
    </row>
    <row r="31" spans="2:23" s="27" customFormat="1" ht="27.9" customHeight="1" outlineLevel="1" x14ac:dyDescent="0.35">
      <c r="B31" s="368">
        <v>4</v>
      </c>
      <c r="C31" s="348" t="s">
        <v>143</v>
      </c>
      <c r="D31" s="381">
        <v>1411105.375</v>
      </c>
      <c r="E31" s="382"/>
      <c r="F31" s="383">
        <f>W31</f>
        <v>3.49E-2</v>
      </c>
      <c r="G31" s="384">
        <f>D31/$D$279</f>
        <v>1.28310909621824E-2</v>
      </c>
      <c r="H31" s="351">
        <f>SUMPRODUCT(H32:H36,$E32:$E36)/SUM($E32:$E36)</f>
        <v>0</v>
      </c>
      <c r="I31" s="349">
        <f>SUMPRODUCT(I32:I36,$E32:$E36)/SUM($E32:$E36)</f>
        <v>0</v>
      </c>
      <c r="J31" s="350">
        <f>SUMPRODUCT(J32:J36,$E32:$E36)/SUM($E32:$E36)</f>
        <v>0</v>
      </c>
      <c r="K31" s="349">
        <f t="shared" si="17"/>
        <v>0</v>
      </c>
      <c r="L31" s="350">
        <f t="shared" ref="L31" si="29">SUMPRODUCT(L32:L36,$E32:$E36)/SUM($E32:$E36)</f>
        <v>0</v>
      </c>
      <c r="M31" s="349">
        <f t="shared" ref="M31:W31" si="30">L31+K31</f>
        <v>0</v>
      </c>
      <c r="N31" s="350">
        <f t="shared" ref="N31:P31" si="31">SUMPRODUCT(N32:N36,$E32:$E36)/SUM($E32:$E36)</f>
        <v>0</v>
      </c>
      <c r="O31" s="349">
        <f t="shared" si="6"/>
        <v>0</v>
      </c>
      <c r="P31" s="350">
        <f t="shared" si="31"/>
        <v>3.49E-2</v>
      </c>
      <c r="Q31" s="349">
        <f t="shared" si="28"/>
        <v>3.49E-2</v>
      </c>
      <c r="R31" s="350">
        <f t="shared" ref="R31" si="32">SUMPRODUCT(R32:R36,$E32:$E36)/SUM($E32:$E36)</f>
        <v>0</v>
      </c>
      <c r="S31" s="349">
        <f t="shared" si="30"/>
        <v>3.49E-2</v>
      </c>
      <c r="T31" s="350">
        <f t="shared" ref="T31" si="33">SUMPRODUCT(T32:T36,$E32:$E36)/SUM($E32:$E36)</f>
        <v>0</v>
      </c>
      <c r="U31" s="349">
        <f t="shared" si="30"/>
        <v>3.49E-2</v>
      </c>
      <c r="V31" s="351">
        <f t="shared" ref="V31" si="34">SUMPRODUCT(V32:V36,$E32:$E36)/SUM($E32:$E36)</f>
        <v>0</v>
      </c>
      <c r="W31" s="352">
        <f t="shared" si="30"/>
        <v>3.49E-2</v>
      </c>
    </row>
    <row r="32" spans="2:23" s="27" customFormat="1" ht="27.9" customHeight="1" outlineLevel="2" x14ac:dyDescent="0.35">
      <c r="B32" s="369" t="s">
        <v>5</v>
      </c>
      <c r="C32" s="334" t="s">
        <v>181</v>
      </c>
      <c r="D32" s="385"/>
      <c r="E32" s="386">
        <f>SUM('[23]S.A.A. (Etapa 1)'!$I$52:$I$57)/100</f>
        <v>1.4353410148808248E-3</v>
      </c>
      <c r="F32" s="389">
        <f t="shared" ref="F32:F33" si="35">W32</f>
        <v>3.49E-2</v>
      </c>
      <c r="G32" s="388"/>
      <c r="H32" s="338"/>
      <c r="I32" s="335">
        <f t="shared" si="16"/>
        <v>0</v>
      </c>
      <c r="J32" s="336"/>
      <c r="K32" s="335">
        <f t="shared" si="17"/>
        <v>0</v>
      </c>
      <c r="L32" s="336"/>
      <c r="M32" s="335">
        <f t="shared" si="17"/>
        <v>0</v>
      </c>
      <c r="N32" s="336"/>
      <c r="O32" s="335">
        <f t="shared" si="6"/>
        <v>0</v>
      </c>
      <c r="P32" s="336">
        <v>3.49E-2</v>
      </c>
      <c r="Q32" s="335">
        <f t="shared" si="17"/>
        <v>3.49E-2</v>
      </c>
      <c r="R32" s="336"/>
      <c r="S32" s="335">
        <f t="shared" si="18"/>
        <v>3.49E-2</v>
      </c>
      <c r="T32" s="336"/>
      <c r="U32" s="335">
        <f t="shared" si="19"/>
        <v>3.49E-2</v>
      </c>
      <c r="V32" s="338"/>
      <c r="W32" s="337">
        <f t="shared" si="20"/>
        <v>3.49E-2</v>
      </c>
    </row>
    <row r="33" spans="2:23" s="27" customFormat="1" ht="27.9" customHeight="1" outlineLevel="2" x14ac:dyDescent="0.35">
      <c r="B33" s="369" t="s">
        <v>6</v>
      </c>
      <c r="C33" s="334" t="s">
        <v>182</v>
      </c>
      <c r="D33" s="385"/>
      <c r="E33" s="386">
        <f>SUM('[23]S.A.A. (Etapa 1)'!$I$58:$I$66)/100</f>
        <v>3.1326675761329331E-2</v>
      </c>
      <c r="F33" s="389">
        <f t="shared" si="35"/>
        <v>3.49E-2</v>
      </c>
      <c r="G33" s="388"/>
      <c r="H33" s="338"/>
      <c r="I33" s="335">
        <f t="shared" si="16"/>
        <v>0</v>
      </c>
      <c r="J33" s="336"/>
      <c r="K33" s="335">
        <f t="shared" si="17"/>
        <v>0</v>
      </c>
      <c r="L33" s="336"/>
      <c r="M33" s="335">
        <f t="shared" si="17"/>
        <v>0</v>
      </c>
      <c r="N33" s="336"/>
      <c r="O33" s="335">
        <f t="shared" si="6"/>
        <v>0</v>
      </c>
      <c r="P33" s="336">
        <v>3.49E-2</v>
      </c>
      <c r="Q33" s="335">
        <f t="shared" si="17"/>
        <v>3.49E-2</v>
      </c>
      <c r="R33" s="336"/>
      <c r="S33" s="335">
        <f t="shared" si="18"/>
        <v>3.49E-2</v>
      </c>
      <c r="T33" s="336"/>
      <c r="U33" s="335">
        <f t="shared" si="19"/>
        <v>3.49E-2</v>
      </c>
      <c r="V33" s="338"/>
      <c r="W33" s="337">
        <f t="shared" si="20"/>
        <v>3.49E-2</v>
      </c>
    </row>
    <row r="34" spans="2:23" s="27" customFormat="1" ht="27.9" customHeight="1" outlineLevel="2" x14ac:dyDescent="0.35">
      <c r="B34" s="369" t="s">
        <v>7</v>
      </c>
      <c r="C34" s="334" t="s">
        <v>183</v>
      </c>
      <c r="D34" s="385"/>
      <c r="E34" s="386">
        <f>SUM('[23]S.A.A. (Etapa 1)'!$I$69/100)</f>
        <v>1.6519457843866707E-4</v>
      </c>
      <c r="F34" s="389">
        <f>W34</f>
        <v>3.49E-2</v>
      </c>
      <c r="G34" s="388"/>
      <c r="H34" s="338"/>
      <c r="I34" s="335">
        <f t="shared" si="16"/>
        <v>0</v>
      </c>
      <c r="J34" s="336"/>
      <c r="K34" s="335">
        <f t="shared" si="17"/>
        <v>0</v>
      </c>
      <c r="L34" s="336"/>
      <c r="M34" s="335">
        <f t="shared" si="17"/>
        <v>0</v>
      </c>
      <c r="N34" s="336"/>
      <c r="O34" s="335">
        <f t="shared" si="6"/>
        <v>0</v>
      </c>
      <c r="P34" s="336">
        <v>3.49E-2</v>
      </c>
      <c r="Q34" s="335">
        <f t="shared" si="17"/>
        <v>3.49E-2</v>
      </c>
      <c r="R34" s="336"/>
      <c r="S34" s="335">
        <f t="shared" si="18"/>
        <v>3.49E-2</v>
      </c>
      <c r="T34" s="336"/>
      <c r="U34" s="335">
        <f t="shared" si="19"/>
        <v>3.49E-2</v>
      </c>
      <c r="V34" s="338"/>
      <c r="W34" s="337">
        <f t="shared" si="20"/>
        <v>3.49E-2</v>
      </c>
    </row>
    <row r="35" spans="2:23" s="27" customFormat="1" ht="27.9" customHeight="1" outlineLevel="2" x14ac:dyDescent="0.35">
      <c r="B35" s="369" t="s">
        <v>8</v>
      </c>
      <c r="C35" s="334" t="s">
        <v>184</v>
      </c>
      <c r="D35" s="385"/>
      <c r="E35" s="386">
        <f>(793.235011727898%/100)-SUM(E32:E34,E36)</f>
        <v>3.7832888743897931E-2</v>
      </c>
      <c r="F35" s="389">
        <f t="shared" ref="F35:F36" si="36">W35</f>
        <v>3.49E-2</v>
      </c>
      <c r="G35" s="388"/>
      <c r="H35" s="338"/>
      <c r="I35" s="335">
        <f t="shared" si="16"/>
        <v>0</v>
      </c>
      <c r="J35" s="336"/>
      <c r="K35" s="335">
        <f t="shared" si="17"/>
        <v>0</v>
      </c>
      <c r="L35" s="336"/>
      <c r="M35" s="335">
        <f t="shared" si="17"/>
        <v>0</v>
      </c>
      <c r="N35" s="336"/>
      <c r="O35" s="335">
        <f t="shared" si="6"/>
        <v>0</v>
      </c>
      <c r="P35" s="336">
        <v>3.49E-2</v>
      </c>
      <c r="Q35" s="335">
        <f t="shared" si="17"/>
        <v>3.49E-2</v>
      </c>
      <c r="R35" s="336"/>
      <c r="S35" s="335">
        <f t="shared" si="18"/>
        <v>3.49E-2</v>
      </c>
      <c r="T35" s="336"/>
      <c r="U35" s="335">
        <f t="shared" si="19"/>
        <v>3.49E-2</v>
      </c>
      <c r="V35" s="338"/>
      <c r="W35" s="337">
        <f t="shared" si="20"/>
        <v>3.49E-2</v>
      </c>
    </row>
    <row r="36" spans="2:23" s="27" customFormat="1" ht="27.9" customHeight="1" outlineLevel="2" x14ac:dyDescent="0.35">
      <c r="B36" s="369" t="s">
        <v>26</v>
      </c>
      <c r="C36" s="334" t="s">
        <v>185</v>
      </c>
      <c r="D36" s="385"/>
      <c r="E36" s="386">
        <f>85.6340107424305%/100</f>
        <v>8.5634010742430492E-3</v>
      </c>
      <c r="F36" s="389">
        <f t="shared" si="36"/>
        <v>3.49E-2</v>
      </c>
      <c r="G36" s="388"/>
      <c r="H36" s="338"/>
      <c r="I36" s="335">
        <f t="shared" si="16"/>
        <v>0</v>
      </c>
      <c r="J36" s="336"/>
      <c r="K36" s="335">
        <f t="shared" si="17"/>
        <v>0</v>
      </c>
      <c r="L36" s="336"/>
      <c r="M36" s="335">
        <f t="shared" si="17"/>
        <v>0</v>
      </c>
      <c r="N36" s="336"/>
      <c r="O36" s="335">
        <f t="shared" si="6"/>
        <v>0</v>
      </c>
      <c r="P36" s="336">
        <v>3.49E-2</v>
      </c>
      <c r="Q36" s="335">
        <f t="shared" si="17"/>
        <v>3.49E-2</v>
      </c>
      <c r="R36" s="336"/>
      <c r="S36" s="335">
        <f t="shared" si="18"/>
        <v>3.49E-2</v>
      </c>
      <c r="T36" s="336"/>
      <c r="U36" s="335">
        <f t="shared" si="19"/>
        <v>3.49E-2</v>
      </c>
      <c r="V36" s="338"/>
      <c r="W36" s="337">
        <f t="shared" si="20"/>
        <v>3.49E-2</v>
      </c>
    </row>
    <row r="37" spans="2:23" s="27" customFormat="1" ht="27.9" customHeight="1" outlineLevel="1" collapsed="1" x14ac:dyDescent="0.35">
      <c r="B37" s="368">
        <v>5</v>
      </c>
      <c r="C37" s="348" t="s">
        <v>60</v>
      </c>
      <c r="D37" s="381">
        <v>5227294.9966000002</v>
      </c>
      <c r="E37" s="382">
        <f t="shared" ref="E37:E41" si="37">D37/$D$11</f>
        <v>0.29384576668721007</v>
      </c>
      <c r="F37" s="383">
        <f>M37</f>
        <v>0.95079999999999998</v>
      </c>
      <c r="G37" s="384">
        <f t="shared" ref="G37:G44" si="38">D37/$D$279</f>
        <v>4.7531459220425364E-2</v>
      </c>
      <c r="H37" s="351">
        <v>0.65590000000000004</v>
      </c>
      <c r="I37" s="349">
        <f t="shared" si="16"/>
        <v>0.65590000000000004</v>
      </c>
      <c r="J37" s="350">
        <v>0.1966</v>
      </c>
      <c r="K37" s="349">
        <f t="shared" si="17"/>
        <v>0.85250000000000004</v>
      </c>
      <c r="L37" s="350">
        <f>95.08%-K37</f>
        <v>9.8299999999999943E-2</v>
      </c>
      <c r="M37" s="349">
        <f t="shared" si="17"/>
        <v>0.95079999999999998</v>
      </c>
      <c r="N37" s="350">
        <v>2.9499999999999998E-2</v>
      </c>
      <c r="O37" s="349">
        <f t="shared" si="6"/>
        <v>0.98029999999999995</v>
      </c>
      <c r="P37" s="350"/>
      <c r="Q37" s="349">
        <f t="shared" si="17"/>
        <v>0.98029999999999995</v>
      </c>
      <c r="R37" s="350"/>
      <c r="S37" s="349">
        <f t="shared" si="18"/>
        <v>0.98029999999999995</v>
      </c>
      <c r="T37" s="350"/>
      <c r="U37" s="349">
        <f t="shared" si="19"/>
        <v>0.98029999999999995</v>
      </c>
      <c r="V37" s="351"/>
      <c r="W37" s="352">
        <f t="shared" si="20"/>
        <v>0.98029999999999995</v>
      </c>
    </row>
    <row r="38" spans="2:23" s="27" customFormat="1" ht="27.9" customHeight="1" outlineLevel="1" x14ac:dyDescent="0.35">
      <c r="B38" s="368">
        <v>6</v>
      </c>
      <c r="C38" s="348" t="s">
        <v>61</v>
      </c>
      <c r="D38" s="381">
        <v>0</v>
      </c>
      <c r="E38" s="382">
        <f t="shared" si="37"/>
        <v>0</v>
      </c>
      <c r="F38" s="383">
        <f t="shared" si="15"/>
        <v>0</v>
      </c>
      <c r="G38" s="384">
        <f t="shared" si="38"/>
        <v>0</v>
      </c>
      <c r="H38" s="351"/>
      <c r="I38" s="349">
        <f t="shared" si="16"/>
        <v>0</v>
      </c>
      <c r="J38" s="350"/>
      <c r="K38" s="349">
        <f t="shared" si="17"/>
        <v>0</v>
      </c>
      <c r="L38" s="350"/>
      <c r="M38" s="349">
        <f t="shared" si="17"/>
        <v>0</v>
      </c>
      <c r="N38" s="350"/>
      <c r="O38" s="349">
        <f t="shared" si="6"/>
        <v>0</v>
      </c>
      <c r="P38" s="350"/>
      <c r="Q38" s="349">
        <f t="shared" si="17"/>
        <v>0</v>
      </c>
      <c r="R38" s="350"/>
      <c r="S38" s="349">
        <f t="shared" si="18"/>
        <v>0</v>
      </c>
      <c r="T38" s="350"/>
      <c r="U38" s="349">
        <f t="shared" si="19"/>
        <v>0</v>
      </c>
      <c r="V38" s="351"/>
      <c r="W38" s="352">
        <f t="shared" si="20"/>
        <v>0</v>
      </c>
    </row>
    <row r="39" spans="2:23" s="27" customFormat="1" ht="27.9" customHeight="1" outlineLevel="1" x14ac:dyDescent="0.35">
      <c r="B39" s="368">
        <v>7</v>
      </c>
      <c r="C39" s="348" t="s">
        <v>74</v>
      </c>
      <c r="D39" s="381">
        <v>1178741.9658094626</v>
      </c>
      <c r="E39" s="382">
        <f t="shared" si="37"/>
        <v>6.6261486465745617E-2</v>
      </c>
      <c r="F39" s="383">
        <f t="shared" si="15"/>
        <v>0.04</v>
      </c>
      <c r="G39" s="384">
        <f t="shared" si="38"/>
        <v>1.0718225337525138E-2</v>
      </c>
      <c r="H39" s="351"/>
      <c r="I39" s="349"/>
      <c r="J39" s="350"/>
      <c r="K39" s="349">
        <f t="shared" si="17"/>
        <v>0</v>
      </c>
      <c r="L39" s="350"/>
      <c r="M39" s="349">
        <f t="shared" si="17"/>
        <v>0</v>
      </c>
      <c r="N39" s="350"/>
      <c r="O39" s="349">
        <f t="shared" si="6"/>
        <v>0</v>
      </c>
      <c r="P39" s="350">
        <v>0.04</v>
      </c>
      <c r="Q39" s="349">
        <f t="shared" si="17"/>
        <v>0.04</v>
      </c>
      <c r="R39" s="350"/>
      <c r="S39" s="349">
        <f t="shared" si="18"/>
        <v>0.04</v>
      </c>
      <c r="T39" s="350"/>
      <c r="U39" s="349">
        <f t="shared" si="19"/>
        <v>0.04</v>
      </c>
      <c r="V39" s="351"/>
      <c r="W39" s="352">
        <f t="shared" si="20"/>
        <v>0.04</v>
      </c>
    </row>
    <row r="40" spans="2:23" s="27" customFormat="1" ht="27.9" customHeight="1" outlineLevel="1" x14ac:dyDescent="0.35">
      <c r="B40" s="368">
        <v>8</v>
      </c>
      <c r="C40" s="348" t="s">
        <v>75</v>
      </c>
      <c r="D40" s="381">
        <v>1700711.5329897723</v>
      </c>
      <c r="E40" s="382">
        <f t="shared" si="37"/>
        <v>9.5603344492746503E-2</v>
      </c>
      <c r="F40" s="383">
        <f t="shared" si="15"/>
        <v>0.9900000000000001</v>
      </c>
      <c r="G40" s="384">
        <f t="shared" si="38"/>
        <v>1.5464461242112724E-2</v>
      </c>
      <c r="H40" s="351">
        <v>0.1</v>
      </c>
      <c r="I40" s="349">
        <v>0.1</v>
      </c>
      <c r="J40" s="350">
        <v>0.15</v>
      </c>
      <c r="K40" s="349">
        <f t="shared" si="17"/>
        <v>0.25</v>
      </c>
      <c r="L40" s="350">
        <v>0.71000000000000008</v>
      </c>
      <c r="M40" s="349">
        <f t="shared" si="17"/>
        <v>0.96000000000000008</v>
      </c>
      <c r="N40" s="350">
        <v>0.03</v>
      </c>
      <c r="O40" s="349">
        <f t="shared" si="6"/>
        <v>0.9900000000000001</v>
      </c>
      <c r="P40" s="350"/>
      <c r="Q40" s="349">
        <f t="shared" si="17"/>
        <v>0.9900000000000001</v>
      </c>
      <c r="R40" s="350"/>
      <c r="S40" s="349">
        <f t="shared" si="18"/>
        <v>0.9900000000000001</v>
      </c>
      <c r="T40" s="350"/>
      <c r="U40" s="349">
        <f t="shared" si="19"/>
        <v>0.9900000000000001</v>
      </c>
      <c r="V40" s="351"/>
      <c r="W40" s="352">
        <f t="shared" si="20"/>
        <v>0.9900000000000001</v>
      </c>
    </row>
    <row r="41" spans="2:23" s="27" customFormat="1" ht="27.9" customHeight="1" outlineLevel="1" thickBot="1" x14ac:dyDescent="0.4">
      <c r="B41" s="370">
        <v>9</v>
      </c>
      <c r="C41" s="355" t="s">
        <v>35</v>
      </c>
      <c r="D41" s="390">
        <v>599077.65720000002</v>
      </c>
      <c r="E41" s="391">
        <f t="shared" si="37"/>
        <v>3.3676391632691732E-2</v>
      </c>
      <c r="F41" s="392">
        <f t="shared" si="15"/>
        <v>0.48000000000000004</v>
      </c>
      <c r="G41" s="393">
        <f t="shared" si="38"/>
        <v>5.4473748375767654E-3</v>
      </c>
      <c r="H41" s="356">
        <v>0.19440000000000002</v>
      </c>
      <c r="I41" s="357">
        <v>0.22220000000000001</v>
      </c>
      <c r="J41" s="358">
        <v>0.1111</v>
      </c>
      <c r="K41" s="357">
        <f t="shared" si="17"/>
        <v>0.33330000000000004</v>
      </c>
      <c r="L41" s="358">
        <v>0.12669999999999998</v>
      </c>
      <c r="M41" s="357">
        <f t="shared" si="17"/>
        <v>0.46</v>
      </c>
      <c r="N41" s="358">
        <v>0.02</v>
      </c>
      <c r="O41" s="357">
        <f t="shared" si="6"/>
        <v>0.48000000000000004</v>
      </c>
      <c r="P41" s="358"/>
      <c r="Q41" s="357">
        <f t="shared" si="17"/>
        <v>0.48000000000000004</v>
      </c>
      <c r="R41" s="358"/>
      <c r="S41" s="357">
        <f t="shared" si="18"/>
        <v>0.48000000000000004</v>
      </c>
      <c r="T41" s="358"/>
      <c r="U41" s="357">
        <f t="shared" si="19"/>
        <v>0.48000000000000004</v>
      </c>
      <c r="V41" s="356"/>
      <c r="W41" s="359">
        <f t="shared" si="20"/>
        <v>0.48000000000000004</v>
      </c>
    </row>
    <row r="42" spans="2:23" s="39" customFormat="1" ht="27.9" customHeight="1" thickBot="1" x14ac:dyDescent="0.4">
      <c r="B42" s="379" t="s">
        <v>95</v>
      </c>
      <c r="C42" s="413" t="s">
        <v>107</v>
      </c>
      <c r="D42" s="380">
        <f>SUM(D43:D125)</f>
        <v>34676748.778017752</v>
      </c>
      <c r="E42" s="394">
        <f>SUM(E43:E125)</f>
        <v>0.99999999999999967</v>
      </c>
      <c r="F42" s="395"/>
      <c r="G42" s="396">
        <f t="shared" si="38"/>
        <v>0.31531345973612579</v>
      </c>
      <c r="H42" s="590">
        <v>4.4383558997262006E-2</v>
      </c>
      <c r="I42" s="591">
        <f>SUMPRODUCT(I43:I125,$E$43:$E$125)</f>
        <v>0.11974213864922936</v>
      </c>
      <c r="J42" s="403">
        <f>SUMPRODUCT(J43:J125,$E$43:$E$125)</f>
        <v>0.12266215746591928</v>
      </c>
      <c r="K42" s="404">
        <f t="shared" si="17"/>
        <v>0.24240429611514863</v>
      </c>
      <c r="L42" s="403">
        <f>SUMPRODUCT(L43:L125,$E$43:$E$125)</f>
        <v>1.8293059247419342E-2</v>
      </c>
      <c r="M42" s="404">
        <f t="shared" si="17"/>
        <v>0.260697355362568</v>
      </c>
      <c r="N42" s="403">
        <f>SUMPRODUCT(N43:N125,$E$43:$E$125)</f>
        <v>2.3666562185996078E-2</v>
      </c>
      <c r="O42" s="404">
        <f t="shared" si="6"/>
        <v>0.28436391754856405</v>
      </c>
      <c r="P42" s="403">
        <f>SUMPRODUCT(P43:P125,$E$43:$E$125)</f>
        <v>7.8435250511249229E-4</v>
      </c>
      <c r="Q42" s="404">
        <f t="shared" si="17"/>
        <v>0.28514827005367654</v>
      </c>
      <c r="R42" s="403">
        <f>SUMPRODUCT(R43:R125,$E$43:$E$125)</f>
        <v>0</v>
      </c>
      <c r="S42" s="404">
        <f t="shared" si="18"/>
        <v>0.28514827005367654</v>
      </c>
      <c r="T42" s="403">
        <f>SUMPRODUCT(T43:T125,$E$43:$E$125)</f>
        <v>0</v>
      </c>
      <c r="U42" s="404">
        <f t="shared" si="19"/>
        <v>0.28514827005367654</v>
      </c>
      <c r="V42" s="403">
        <f>SUMPRODUCT(V43:V125,$E$43:$E$125)</f>
        <v>0</v>
      </c>
      <c r="W42" s="404">
        <f t="shared" si="20"/>
        <v>0.28514827005367654</v>
      </c>
    </row>
    <row r="43" spans="2:23" s="27" customFormat="1" ht="27.9" customHeight="1" outlineLevel="1" x14ac:dyDescent="0.35">
      <c r="B43" s="368">
        <v>1</v>
      </c>
      <c r="C43" s="348" t="s">
        <v>62</v>
      </c>
      <c r="D43" s="381">
        <v>3384752.8211066406</v>
      </c>
      <c r="E43" s="382">
        <f t="shared" ref="E43:E125" si="39">D43/$D$42</f>
        <v>9.7608713053638399E-2</v>
      </c>
      <c r="F43" s="383">
        <f>S43</f>
        <v>0.73230000000000006</v>
      </c>
      <c r="G43" s="384">
        <f t="shared" si="38"/>
        <v>3.0777341013333466E-2</v>
      </c>
      <c r="H43" s="351">
        <v>0.14452487714474899</v>
      </c>
      <c r="I43" s="349">
        <f>'Infra Anali Prev'!L25</f>
        <v>0.57810000000000006</v>
      </c>
      <c r="J43" s="350"/>
      <c r="K43" s="349">
        <f t="shared" si="17"/>
        <v>0.57810000000000006</v>
      </c>
      <c r="L43" s="350"/>
      <c r="M43" s="349">
        <f t="shared" si="17"/>
        <v>0.57810000000000006</v>
      </c>
      <c r="N43" s="350">
        <v>0.1542</v>
      </c>
      <c r="O43" s="349">
        <f t="shared" si="6"/>
        <v>0.73230000000000006</v>
      </c>
      <c r="P43" s="350"/>
      <c r="Q43" s="349">
        <f t="shared" si="17"/>
        <v>0.73230000000000006</v>
      </c>
      <c r="R43" s="350"/>
      <c r="S43" s="349">
        <f t="shared" si="18"/>
        <v>0.73230000000000006</v>
      </c>
      <c r="T43" s="350"/>
      <c r="U43" s="349">
        <f t="shared" si="19"/>
        <v>0.73230000000000006</v>
      </c>
      <c r="V43" s="351"/>
      <c r="W43" s="352">
        <f t="shared" si="20"/>
        <v>0.73230000000000006</v>
      </c>
    </row>
    <row r="44" spans="2:23" s="27" customFormat="1" ht="27.9" customHeight="1" outlineLevel="1" x14ac:dyDescent="0.35">
      <c r="B44" s="368">
        <v>2</v>
      </c>
      <c r="C44" s="348" t="s">
        <v>63</v>
      </c>
      <c r="D44" s="381">
        <v>25276003.700399995</v>
      </c>
      <c r="E44" s="382"/>
      <c r="F44" s="383">
        <f>S44</f>
        <v>0.17151958084584354</v>
      </c>
      <c r="G44" s="384">
        <f t="shared" si="38"/>
        <v>0.22983308573981676</v>
      </c>
      <c r="H44" s="351">
        <f>SUMPRODUCT(H45:H77,$E45:$E77)/SUM($E45:$E77)</f>
        <v>3.9999999999999992E-3</v>
      </c>
      <c r="I44" s="349">
        <f>SUMPRODUCT(I45:I77,$E45:$E77)/SUM($E45:$E77)</f>
        <v>1.3899999999999999E-2</v>
      </c>
      <c r="J44" s="350">
        <f>SUMPRODUCT(J45:J77,$E45:$E77)/SUM($E45:$E77)</f>
        <v>0.14521147267846049</v>
      </c>
      <c r="K44" s="349">
        <f>SUMPRODUCT(K45:K77,$E45:$E77)/SUM($E45:$E77)</f>
        <v>0.15911147267846049</v>
      </c>
      <c r="L44" s="350">
        <f t="shared" ref="L44" si="40">SUMPRODUCT(L45:L77,$E45:$E77)/SUM($E45:$E77)</f>
        <v>3.6482067802604333E-3</v>
      </c>
      <c r="M44" s="349">
        <f t="shared" ref="M44" si="41">L44+K44</f>
        <v>0.16275967945872091</v>
      </c>
      <c r="N44" s="350">
        <f t="shared" ref="N44" si="42">SUMPRODUCT(N45:N77,$E45:$E77)/SUM($E45:$E77)</f>
        <v>8.7599013871226331E-3</v>
      </c>
      <c r="O44" s="349">
        <f t="shared" si="6"/>
        <v>0.17151958084584354</v>
      </c>
      <c r="P44" s="350">
        <f t="shared" ref="P44" si="43">SUMPRODUCT(P45:P77,$E45:$E77)/SUM($E45:$E77)</f>
        <v>0</v>
      </c>
      <c r="Q44" s="349">
        <f t="shared" ref="Q44" si="44">P44+O44</f>
        <v>0.17151958084584354</v>
      </c>
      <c r="R44" s="350">
        <f t="shared" ref="R44" si="45">SUMPRODUCT(R45:R77,$E45:$E77)/SUM($E45:$E77)</f>
        <v>0</v>
      </c>
      <c r="S44" s="349">
        <f t="shared" si="18"/>
        <v>0.17151958084584354</v>
      </c>
      <c r="T44" s="350">
        <f t="shared" ref="T44" si="46">SUMPRODUCT(T45:T77,$E45:$E77)/SUM($E45:$E77)</f>
        <v>0</v>
      </c>
      <c r="U44" s="349">
        <f t="shared" si="19"/>
        <v>0.17151958084584354</v>
      </c>
      <c r="V44" s="351">
        <f t="shared" ref="V44" si="47">SUMPRODUCT(V45:V77,$E45:$E77)/SUM($E45:$E77)</f>
        <v>0</v>
      </c>
      <c r="W44" s="352">
        <f t="shared" si="20"/>
        <v>0.17151958084584354</v>
      </c>
    </row>
    <row r="45" spans="2:23" s="27" customFormat="1" ht="27.9" customHeight="1" outlineLevel="2" x14ac:dyDescent="0.35">
      <c r="B45" s="369" t="s">
        <v>3</v>
      </c>
      <c r="C45" s="334" t="s">
        <v>186</v>
      </c>
      <c r="D45" s="385"/>
      <c r="E45" s="386">
        <v>7.5219177116992483E-2</v>
      </c>
      <c r="F45" s="387"/>
      <c r="G45" s="388"/>
      <c r="H45" s="405">
        <v>3.3167303496455858E-2</v>
      </c>
      <c r="I45" s="335">
        <v>0.11525637965018411</v>
      </c>
      <c r="J45" s="336">
        <f>1-I45</f>
        <v>0.88474362034981591</v>
      </c>
      <c r="K45" s="335">
        <f>J45+I45</f>
        <v>1</v>
      </c>
      <c r="L45" s="336"/>
      <c r="M45" s="335">
        <f t="shared" si="17"/>
        <v>1</v>
      </c>
      <c r="N45" s="336"/>
      <c r="O45" s="335">
        <f t="shared" si="6"/>
        <v>1</v>
      </c>
      <c r="P45" s="336"/>
      <c r="Q45" s="335">
        <f t="shared" si="17"/>
        <v>1</v>
      </c>
      <c r="R45" s="336"/>
      <c r="S45" s="335">
        <f t="shared" si="18"/>
        <v>1</v>
      </c>
      <c r="T45" s="336"/>
      <c r="U45" s="335">
        <f t="shared" si="19"/>
        <v>1</v>
      </c>
      <c r="V45" s="338"/>
      <c r="W45" s="337">
        <f t="shared" si="20"/>
        <v>1</v>
      </c>
    </row>
    <row r="46" spans="2:23" s="27" customFormat="1" ht="27.9" customHeight="1" outlineLevel="2" x14ac:dyDescent="0.35">
      <c r="B46" s="369" t="s">
        <v>4</v>
      </c>
      <c r="C46" s="334" t="s">
        <v>187</v>
      </c>
      <c r="D46" s="385"/>
      <c r="E46" s="386">
        <v>4.711489243792737E-3</v>
      </c>
      <c r="F46" s="387"/>
      <c r="G46" s="388"/>
      <c r="H46" s="338">
        <v>3.3167303496455858E-2</v>
      </c>
      <c r="I46" s="335">
        <v>0.11525637965018411</v>
      </c>
      <c r="J46" s="336">
        <f>1-I46</f>
        <v>0.88474362034981591</v>
      </c>
      <c r="K46" s="335">
        <f t="shared" si="17"/>
        <v>1</v>
      </c>
      <c r="L46" s="336"/>
      <c r="M46" s="335">
        <f t="shared" si="17"/>
        <v>1</v>
      </c>
      <c r="N46" s="336"/>
      <c r="O46" s="335">
        <f t="shared" si="6"/>
        <v>1</v>
      </c>
      <c r="P46" s="336"/>
      <c r="Q46" s="335">
        <f t="shared" si="17"/>
        <v>1</v>
      </c>
      <c r="R46" s="336"/>
      <c r="S46" s="335">
        <f t="shared" si="18"/>
        <v>1</v>
      </c>
      <c r="T46" s="336"/>
      <c r="U46" s="335">
        <f t="shared" si="19"/>
        <v>1</v>
      </c>
      <c r="V46" s="338"/>
      <c r="W46" s="337">
        <f t="shared" si="20"/>
        <v>1</v>
      </c>
    </row>
    <row r="47" spans="2:23" s="27" customFormat="1" ht="27.9" customHeight="1" outlineLevel="2" x14ac:dyDescent="0.35">
      <c r="B47" s="369" t="s">
        <v>28</v>
      </c>
      <c r="C47" s="334" t="s">
        <v>188</v>
      </c>
      <c r="D47" s="385"/>
      <c r="E47" s="386">
        <v>9.2542669722454687E-3</v>
      </c>
      <c r="F47" s="387"/>
      <c r="G47" s="388"/>
      <c r="H47" s="338"/>
      <c r="I47" s="335"/>
      <c r="J47" s="336">
        <v>1</v>
      </c>
      <c r="K47" s="335">
        <f t="shared" si="17"/>
        <v>1</v>
      </c>
      <c r="L47" s="336"/>
      <c r="M47" s="335">
        <f t="shared" si="17"/>
        <v>1</v>
      </c>
      <c r="N47" s="336"/>
      <c r="O47" s="335">
        <f t="shared" si="6"/>
        <v>1</v>
      </c>
      <c r="P47" s="336"/>
      <c r="Q47" s="335">
        <f t="shared" si="17"/>
        <v>1</v>
      </c>
      <c r="R47" s="336"/>
      <c r="S47" s="335">
        <f t="shared" si="18"/>
        <v>1</v>
      </c>
      <c r="T47" s="336"/>
      <c r="U47" s="335">
        <f t="shared" si="19"/>
        <v>1</v>
      </c>
      <c r="V47" s="338"/>
      <c r="W47" s="337">
        <f t="shared" si="20"/>
        <v>1</v>
      </c>
    </row>
    <row r="48" spans="2:23" s="27" customFormat="1" ht="27.9" customHeight="1" outlineLevel="2" x14ac:dyDescent="0.35">
      <c r="B48" s="369" t="s">
        <v>29</v>
      </c>
      <c r="C48" s="334" t="s">
        <v>189</v>
      </c>
      <c r="D48" s="385"/>
      <c r="E48" s="386">
        <v>7.9756060717558908E-3</v>
      </c>
      <c r="F48" s="387"/>
      <c r="G48" s="388"/>
      <c r="H48" s="338">
        <v>3.3167303496455858E-2</v>
      </c>
      <c r="I48" s="335">
        <v>0.11525637965018411</v>
      </c>
      <c r="J48" s="336">
        <f>1-I48</f>
        <v>0.88474362034981591</v>
      </c>
      <c r="K48" s="335">
        <f t="shared" si="17"/>
        <v>1</v>
      </c>
      <c r="L48" s="336"/>
      <c r="M48" s="335">
        <f t="shared" si="17"/>
        <v>1</v>
      </c>
      <c r="N48" s="336"/>
      <c r="O48" s="335">
        <f t="shared" si="6"/>
        <v>1</v>
      </c>
      <c r="P48" s="336"/>
      <c r="Q48" s="335">
        <f t="shared" si="17"/>
        <v>1</v>
      </c>
      <c r="R48" s="336"/>
      <c r="S48" s="335">
        <f t="shared" si="18"/>
        <v>1</v>
      </c>
      <c r="T48" s="336"/>
      <c r="U48" s="335">
        <f t="shared" si="19"/>
        <v>1</v>
      </c>
      <c r="V48" s="338"/>
      <c r="W48" s="337">
        <f t="shared" si="20"/>
        <v>1</v>
      </c>
    </row>
    <row r="49" spans="2:23" s="27" customFormat="1" ht="27.9" customHeight="1" outlineLevel="2" x14ac:dyDescent="0.35">
      <c r="B49" s="369" t="s">
        <v>30</v>
      </c>
      <c r="C49" s="334" t="s">
        <v>190</v>
      </c>
      <c r="D49" s="385"/>
      <c r="E49" s="386">
        <v>1.0667414052417157E-2</v>
      </c>
      <c r="F49" s="387"/>
      <c r="G49" s="388"/>
      <c r="H49" s="338"/>
      <c r="I49" s="335"/>
      <c r="J49" s="336">
        <v>0.33</v>
      </c>
      <c r="K49" s="335">
        <f t="shared" si="17"/>
        <v>0.33</v>
      </c>
      <c r="L49" s="336">
        <v>0.19</v>
      </c>
      <c r="M49" s="335">
        <f t="shared" si="17"/>
        <v>0.52</v>
      </c>
      <c r="N49" s="336">
        <v>0.48</v>
      </c>
      <c r="O49" s="335">
        <f t="shared" si="6"/>
        <v>1</v>
      </c>
      <c r="P49" s="336"/>
      <c r="Q49" s="335">
        <f t="shared" si="17"/>
        <v>1</v>
      </c>
      <c r="R49" s="336"/>
      <c r="S49" s="335">
        <f t="shared" si="18"/>
        <v>1</v>
      </c>
      <c r="T49" s="336"/>
      <c r="U49" s="335">
        <f t="shared" si="19"/>
        <v>1</v>
      </c>
      <c r="V49" s="338"/>
      <c r="W49" s="337">
        <f t="shared" si="20"/>
        <v>1</v>
      </c>
    </row>
    <row r="50" spans="2:23" s="27" customFormat="1" ht="27.9" customHeight="1" outlineLevel="2" x14ac:dyDescent="0.35">
      <c r="B50" s="369" t="s">
        <v>117</v>
      </c>
      <c r="C50" s="334" t="s">
        <v>191</v>
      </c>
      <c r="D50" s="385"/>
      <c r="E50" s="386">
        <v>6.4427754503373546E-3</v>
      </c>
      <c r="F50" s="387"/>
      <c r="G50" s="388"/>
      <c r="H50" s="338"/>
      <c r="I50" s="335"/>
      <c r="J50" s="336">
        <v>1</v>
      </c>
      <c r="K50" s="335">
        <f t="shared" si="17"/>
        <v>1</v>
      </c>
      <c r="L50" s="336"/>
      <c r="M50" s="335">
        <f t="shared" si="17"/>
        <v>1</v>
      </c>
      <c r="N50" s="336"/>
      <c r="O50" s="335">
        <f t="shared" si="6"/>
        <v>1</v>
      </c>
      <c r="P50" s="336"/>
      <c r="Q50" s="335">
        <f t="shared" si="17"/>
        <v>1</v>
      </c>
      <c r="R50" s="336"/>
      <c r="S50" s="335">
        <f t="shared" si="18"/>
        <v>1</v>
      </c>
      <c r="T50" s="336"/>
      <c r="U50" s="335">
        <f t="shared" si="19"/>
        <v>1</v>
      </c>
      <c r="V50" s="338"/>
      <c r="W50" s="337">
        <f t="shared" si="20"/>
        <v>1</v>
      </c>
    </row>
    <row r="51" spans="2:23" s="27" customFormat="1" ht="27.9" customHeight="1" outlineLevel="2" x14ac:dyDescent="0.35">
      <c r="B51" s="369" t="s">
        <v>118</v>
      </c>
      <c r="C51" s="334" t="s">
        <v>192</v>
      </c>
      <c r="D51" s="385"/>
      <c r="E51" s="386">
        <v>8.1606328189819642E-4</v>
      </c>
      <c r="F51" s="387"/>
      <c r="G51" s="388"/>
      <c r="H51" s="338"/>
      <c r="I51" s="335"/>
      <c r="J51" s="336"/>
      <c r="K51" s="335">
        <f t="shared" si="17"/>
        <v>0</v>
      </c>
      <c r="L51" s="336"/>
      <c r="M51" s="335">
        <f t="shared" si="17"/>
        <v>0</v>
      </c>
      <c r="N51" s="336"/>
      <c r="O51" s="335">
        <f t="shared" si="6"/>
        <v>0</v>
      </c>
      <c r="P51" s="336"/>
      <c r="Q51" s="335">
        <f t="shared" si="17"/>
        <v>0</v>
      </c>
      <c r="R51" s="336"/>
      <c r="S51" s="335">
        <f t="shared" si="18"/>
        <v>0</v>
      </c>
      <c r="T51" s="336"/>
      <c r="U51" s="335">
        <f t="shared" si="19"/>
        <v>0</v>
      </c>
      <c r="V51" s="338"/>
      <c r="W51" s="337">
        <f t="shared" si="20"/>
        <v>0</v>
      </c>
    </row>
    <row r="52" spans="2:23" s="27" customFormat="1" ht="27.9" customHeight="1" outlineLevel="2" x14ac:dyDescent="0.35">
      <c r="B52" s="369" t="s">
        <v>119</v>
      </c>
      <c r="C52" s="334" t="s">
        <v>193</v>
      </c>
      <c r="D52" s="385"/>
      <c r="E52" s="386">
        <v>8.216973600643029E-3</v>
      </c>
      <c r="F52" s="387"/>
      <c r="G52" s="388"/>
      <c r="H52" s="338"/>
      <c r="I52" s="335"/>
      <c r="J52" s="336"/>
      <c r="K52" s="335">
        <f t="shared" si="17"/>
        <v>0</v>
      </c>
      <c r="L52" s="336"/>
      <c r="M52" s="335">
        <f t="shared" si="17"/>
        <v>0</v>
      </c>
      <c r="N52" s="336"/>
      <c r="O52" s="335">
        <f t="shared" si="6"/>
        <v>0</v>
      </c>
      <c r="P52" s="336"/>
      <c r="Q52" s="335">
        <f t="shared" si="17"/>
        <v>0</v>
      </c>
      <c r="R52" s="336"/>
      <c r="S52" s="335">
        <f t="shared" si="18"/>
        <v>0</v>
      </c>
      <c r="T52" s="336"/>
      <c r="U52" s="335">
        <f t="shared" si="19"/>
        <v>0</v>
      </c>
      <c r="V52" s="338"/>
      <c r="W52" s="337">
        <f t="shared" si="20"/>
        <v>0</v>
      </c>
    </row>
    <row r="53" spans="2:23" s="27" customFormat="1" ht="27.9" customHeight="1" outlineLevel="2" x14ac:dyDescent="0.35">
      <c r="B53" s="369" t="s">
        <v>120</v>
      </c>
      <c r="C53" s="334" t="s">
        <v>194</v>
      </c>
      <c r="D53" s="385"/>
      <c r="E53" s="386">
        <v>2.3381694495315047E-3</v>
      </c>
      <c r="F53" s="387"/>
      <c r="G53" s="388"/>
      <c r="H53" s="338"/>
      <c r="I53" s="335"/>
      <c r="J53" s="336"/>
      <c r="K53" s="335">
        <f t="shared" si="17"/>
        <v>0</v>
      </c>
      <c r="L53" s="336"/>
      <c r="M53" s="335">
        <f t="shared" si="17"/>
        <v>0</v>
      </c>
      <c r="N53" s="336"/>
      <c r="O53" s="335">
        <f t="shared" si="6"/>
        <v>0</v>
      </c>
      <c r="P53" s="336"/>
      <c r="Q53" s="335">
        <f t="shared" si="17"/>
        <v>0</v>
      </c>
      <c r="R53" s="336"/>
      <c r="S53" s="335">
        <f t="shared" si="18"/>
        <v>0</v>
      </c>
      <c r="T53" s="336"/>
      <c r="U53" s="335">
        <f t="shared" si="19"/>
        <v>0</v>
      </c>
      <c r="V53" s="338"/>
      <c r="W53" s="337">
        <f t="shared" si="20"/>
        <v>0</v>
      </c>
    </row>
    <row r="54" spans="2:23" s="27" customFormat="1" ht="27.9" customHeight="1" outlineLevel="2" x14ac:dyDescent="0.35">
      <c r="B54" s="369" t="s">
        <v>271</v>
      </c>
      <c r="C54" s="334" t="s">
        <v>195</v>
      </c>
      <c r="D54" s="385"/>
      <c r="E54" s="386">
        <v>4.2438296314868194E-2</v>
      </c>
      <c r="F54" s="387"/>
      <c r="G54" s="388"/>
      <c r="H54" s="338"/>
      <c r="I54" s="335"/>
      <c r="J54" s="336"/>
      <c r="K54" s="335">
        <f t="shared" si="17"/>
        <v>0</v>
      </c>
      <c r="L54" s="336"/>
      <c r="M54" s="335">
        <f t="shared" si="17"/>
        <v>0</v>
      </c>
      <c r="N54" s="336"/>
      <c r="O54" s="335">
        <f t="shared" si="6"/>
        <v>0</v>
      </c>
      <c r="P54" s="336"/>
      <c r="Q54" s="335">
        <f t="shared" si="17"/>
        <v>0</v>
      </c>
      <c r="R54" s="336"/>
      <c r="S54" s="335">
        <f t="shared" si="18"/>
        <v>0</v>
      </c>
      <c r="T54" s="336"/>
      <c r="U54" s="335">
        <f t="shared" si="19"/>
        <v>0</v>
      </c>
      <c r="V54" s="338"/>
      <c r="W54" s="337">
        <f t="shared" si="20"/>
        <v>0</v>
      </c>
    </row>
    <row r="55" spans="2:23" s="27" customFormat="1" ht="27.9" customHeight="1" outlineLevel="2" x14ac:dyDescent="0.35">
      <c r="B55" s="369" t="s">
        <v>346</v>
      </c>
      <c r="C55" s="334" t="s">
        <v>196</v>
      </c>
      <c r="D55" s="385"/>
      <c r="E55" s="386">
        <v>0.1241373639362232</v>
      </c>
      <c r="F55" s="387"/>
      <c r="G55" s="388"/>
      <c r="H55" s="338"/>
      <c r="I55" s="335"/>
      <c r="J55" s="336"/>
      <c r="K55" s="335">
        <f t="shared" si="17"/>
        <v>0</v>
      </c>
      <c r="L55" s="336"/>
      <c r="M55" s="335">
        <f t="shared" si="17"/>
        <v>0</v>
      </c>
      <c r="N55" s="336"/>
      <c r="O55" s="335">
        <f t="shared" si="6"/>
        <v>0</v>
      </c>
      <c r="P55" s="336"/>
      <c r="Q55" s="335">
        <f t="shared" si="17"/>
        <v>0</v>
      </c>
      <c r="R55" s="336"/>
      <c r="S55" s="335">
        <f t="shared" si="18"/>
        <v>0</v>
      </c>
      <c r="T55" s="336"/>
      <c r="U55" s="335">
        <f t="shared" si="19"/>
        <v>0</v>
      </c>
      <c r="V55" s="338"/>
      <c r="W55" s="337">
        <f t="shared" si="20"/>
        <v>0</v>
      </c>
    </row>
    <row r="56" spans="2:23" s="27" customFormat="1" ht="27.9" customHeight="1" outlineLevel="2" x14ac:dyDescent="0.35">
      <c r="B56" s="369" t="s">
        <v>347</v>
      </c>
      <c r="C56" s="334" t="s">
        <v>197</v>
      </c>
      <c r="D56" s="385"/>
      <c r="E56" s="386">
        <v>6.3559089537580859E-3</v>
      </c>
      <c r="F56" s="387"/>
      <c r="G56" s="388"/>
      <c r="H56" s="338"/>
      <c r="I56" s="335"/>
      <c r="J56" s="336"/>
      <c r="K56" s="335">
        <f t="shared" si="17"/>
        <v>0</v>
      </c>
      <c r="L56" s="336"/>
      <c r="M56" s="335">
        <f t="shared" si="17"/>
        <v>0</v>
      </c>
      <c r="N56" s="336"/>
      <c r="O56" s="335">
        <f t="shared" si="6"/>
        <v>0</v>
      </c>
      <c r="P56" s="336"/>
      <c r="Q56" s="335">
        <f t="shared" si="17"/>
        <v>0</v>
      </c>
      <c r="R56" s="336"/>
      <c r="S56" s="335">
        <f t="shared" si="18"/>
        <v>0</v>
      </c>
      <c r="T56" s="336"/>
      <c r="U56" s="335">
        <f t="shared" si="19"/>
        <v>0</v>
      </c>
      <c r="V56" s="338"/>
      <c r="W56" s="337">
        <f t="shared" si="20"/>
        <v>0</v>
      </c>
    </row>
    <row r="57" spans="2:23" s="27" customFormat="1" ht="27.9" customHeight="1" outlineLevel="2" x14ac:dyDescent="0.35">
      <c r="B57" s="369" t="s">
        <v>348</v>
      </c>
      <c r="C57" s="334" t="s">
        <v>198</v>
      </c>
      <c r="D57" s="385"/>
      <c r="E57" s="386">
        <v>8.8321536680361398E-4</v>
      </c>
      <c r="F57" s="387"/>
      <c r="G57" s="388"/>
      <c r="H57" s="338"/>
      <c r="I57" s="335"/>
      <c r="J57" s="336"/>
      <c r="K57" s="335">
        <f t="shared" si="17"/>
        <v>0</v>
      </c>
      <c r="L57" s="336"/>
      <c r="M57" s="335">
        <f t="shared" si="17"/>
        <v>0</v>
      </c>
      <c r="N57" s="336"/>
      <c r="O57" s="335">
        <f t="shared" si="6"/>
        <v>0</v>
      </c>
      <c r="P57" s="336"/>
      <c r="Q57" s="335">
        <f t="shared" si="17"/>
        <v>0</v>
      </c>
      <c r="R57" s="336"/>
      <c r="S57" s="335">
        <f t="shared" si="18"/>
        <v>0</v>
      </c>
      <c r="T57" s="336"/>
      <c r="U57" s="335">
        <f t="shared" si="19"/>
        <v>0</v>
      </c>
      <c r="V57" s="338"/>
      <c r="W57" s="337">
        <f t="shared" si="20"/>
        <v>0</v>
      </c>
    </row>
    <row r="58" spans="2:23" s="27" customFormat="1" ht="27.9" customHeight="1" outlineLevel="2" x14ac:dyDescent="0.35">
      <c r="B58" s="369" t="s">
        <v>349</v>
      </c>
      <c r="C58" s="334" t="s">
        <v>199</v>
      </c>
      <c r="D58" s="385"/>
      <c r="E58" s="386">
        <v>0.10298949695293183</v>
      </c>
      <c r="F58" s="387"/>
      <c r="G58" s="388"/>
      <c r="H58" s="338"/>
      <c r="I58" s="335"/>
      <c r="J58" s="336"/>
      <c r="K58" s="335">
        <f t="shared" si="17"/>
        <v>0</v>
      </c>
      <c r="L58" s="336"/>
      <c r="M58" s="335">
        <f t="shared" si="17"/>
        <v>0</v>
      </c>
      <c r="N58" s="336"/>
      <c r="O58" s="335">
        <f t="shared" si="6"/>
        <v>0</v>
      </c>
      <c r="P58" s="336"/>
      <c r="Q58" s="335">
        <f t="shared" si="17"/>
        <v>0</v>
      </c>
      <c r="R58" s="336"/>
      <c r="S58" s="335">
        <f t="shared" si="18"/>
        <v>0</v>
      </c>
      <c r="T58" s="336"/>
      <c r="U58" s="335">
        <f t="shared" si="19"/>
        <v>0</v>
      </c>
      <c r="V58" s="338"/>
      <c r="W58" s="337">
        <f t="shared" si="20"/>
        <v>0</v>
      </c>
    </row>
    <row r="59" spans="2:23" s="27" customFormat="1" ht="27.9" customHeight="1" outlineLevel="2" x14ac:dyDescent="0.35">
      <c r="B59" s="369" t="s">
        <v>350</v>
      </c>
      <c r="C59" s="334" t="s">
        <v>200</v>
      </c>
      <c r="D59" s="385"/>
      <c r="E59" s="386">
        <v>5.0944737500586137E-3</v>
      </c>
      <c r="F59" s="387"/>
      <c r="G59" s="388"/>
      <c r="H59" s="338"/>
      <c r="I59" s="335"/>
      <c r="J59" s="336"/>
      <c r="K59" s="335">
        <f t="shared" si="17"/>
        <v>0</v>
      </c>
      <c r="L59" s="336"/>
      <c r="M59" s="335">
        <f t="shared" si="17"/>
        <v>0</v>
      </c>
      <c r="N59" s="336"/>
      <c r="O59" s="335">
        <f t="shared" si="6"/>
        <v>0</v>
      </c>
      <c r="P59" s="336"/>
      <c r="Q59" s="335">
        <f t="shared" si="17"/>
        <v>0</v>
      </c>
      <c r="R59" s="336"/>
      <c r="S59" s="335">
        <f t="shared" si="18"/>
        <v>0</v>
      </c>
      <c r="T59" s="336"/>
      <c r="U59" s="335">
        <f t="shared" si="19"/>
        <v>0</v>
      </c>
      <c r="V59" s="338"/>
      <c r="W59" s="337">
        <f t="shared" si="20"/>
        <v>0</v>
      </c>
    </row>
    <row r="60" spans="2:23" s="27" customFormat="1" ht="27.9" customHeight="1" outlineLevel="2" x14ac:dyDescent="0.35">
      <c r="B60" s="369" t="s">
        <v>351</v>
      </c>
      <c r="C60" s="334" t="s">
        <v>201</v>
      </c>
      <c r="D60" s="385"/>
      <c r="E60" s="386">
        <v>9.2519224523967304E-3</v>
      </c>
      <c r="F60" s="387"/>
      <c r="G60" s="388"/>
      <c r="H60" s="338"/>
      <c r="I60" s="335"/>
      <c r="J60" s="336"/>
      <c r="K60" s="335">
        <f t="shared" si="17"/>
        <v>0</v>
      </c>
      <c r="L60" s="336"/>
      <c r="M60" s="335">
        <f t="shared" si="17"/>
        <v>0</v>
      </c>
      <c r="N60" s="336"/>
      <c r="O60" s="335">
        <f t="shared" si="6"/>
        <v>0</v>
      </c>
      <c r="P60" s="336"/>
      <c r="Q60" s="335">
        <f t="shared" si="17"/>
        <v>0</v>
      </c>
      <c r="R60" s="336"/>
      <c r="S60" s="335">
        <f t="shared" si="18"/>
        <v>0</v>
      </c>
      <c r="T60" s="336"/>
      <c r="U60" s="335">
        <f t="shared" si="19"/>
        <v>0</v>
      </c>
      <c r="V60" s="338"/>
      <c r="W60" s="337">
        <f t="shared" si="20"/>
        <v>0</v>
      </c>
    </row>
    <row r="61" spans="2:23" s="27" customFormat="1" ht="27.9" customHeight="1" outlineLevel="2" x14ac:dyDescent="0.35">
      <c r="B61" s="369" t="s">
        <v>352</v>
      </c>
      <c r="C61" s="334" t="s">
        <v>202</v>
      </c>
      <c r="D61" s="385"/>
      <c r="E61" s="386">
        <v>7.9042025188298334E-4</v>
      </c>
      <c r="F61" s="387"/>
      <c r="G61" s="388"/>
      <c r="H61" s="338"/>
      <c r="I61" s="335"/>
      <c r="J61" s="336"/>
      <c r="K61" s="335">
        <f t="shared" si="17"/>
        <v>0</v>
      </c>
      <c r="L61" s="336"/>
      <c r="M61" s="335">
        <f t="shared" si="17"/>
        <v>0</v>
      </c>
      <c r="N61" s="336"/>
      <c r="O61" s="335">
        <f t="shared" si="6"/>
        <v>0</v>
      </c>
      <c r="P61" s="336"/>
      <c r="Q61" s="335">
        <f t="shared" si="17"/>
        <v>0</v>
      </c>
      <c r="R61" s="336"/>
      <c r="S61" s="335">
        <f t="shared" si="18"/>
        <v>0</v>
      </c>
      <c r="T61" s="336"/>
      <c r="U61" s="335">
        <f t="shared" si="19"/>
        <v>0</v>
      </c>
      <c r="V61" s="338"/>
      <c r="W61" s="337">
        <f t="shared" si="20"/>
        <v>0</v>
      </c>
    </row>
    <row r="62" spans="2:23" s="27" customFormat="1" ht="27.9" customHeight="1" outlineLevel="2" x14ac:dyDescent="0.35">
      <c r="B62" s="369" t="s">
        <v>353</v>
      </c>
      <c r="C62" s="334" t="s">
        <v>203</v>
      </c>
      <c r="D62" s="385"/>
      <c r="E62" s="386">
        <v>4.6902934047419352E-3</v>
      </c>
      <c r="F62" s="387"/>
      <c r="G62" s="388"/>
      <c r="H62" s="338"/>
      <c r="I62" s="335"/>
      <c r="J62" s="336"/>
      <c r="K62" s="335">
        <f t="shared" si="17"/>
        <v>0</v>
      </c>
      <c r="L62" s="336"/>
      <c r="M62" s="335">
        <f t="shared" si="17"/>
        <v>0</v>
      </c>
      <c r="N62" s="336"/>
      <c r="O62" s="335">
        <f t="shared" si="6"/>
        <v>0</v>
      </c>
      <c r="P62" s="336"/>
      <c r="Q62" s="335">
        <f t="shared" si="17"/>
        <v>0</v>
      </c>
      <c r="R62" s="336"/>
      <c r="S62" s="335">
        <f t="shared" si="18"/>
        <v>0</v>
      </c>
      <c r="T62" s="336"/>
      <c r="U62" s="335">
        <f t="shared" si="19"/>
        <v>0</v>
      </c>
      <c r="V62" s="338"/>
      <c r="W62" s="337">
        <f t="shared" si="20"/>
        <v>0</v>
      </c>
    </row>
    <row r="63" spans="2:23" s="27" customFormat="1" ht="27.9" customHeight="1" outlineLevel="2" x14ac:dyDescent="0.35">
      <c r="B63" s="369" t="s">
        <v>354</v>
      </c>
      <c r="C63" s="334" t="s">
        <v>204</v>
      </c>
      <c r="D63" s="385"/>
      <c r="E63" s="386">
        <v>2.4024879150025807E-3</v>
      </c>
      <c r="F63" s="387"/>
      <c r="G63" s="388"/>
      <c r="H63" s="338"/>
      <c r="I63" s="335"/>
      <c r="J63" s="336"/>
      <c r="K63" s="335">
        <f t="shared" si="17"/>
        <v>0</v>
      </c>
      <c r="L63" s="336"/>
      <c r="M63" s="335">
        <f t="shared" si="17"/>
        <v>0</v>
      </c>
      <c r="N63" s="336"/>
      <c r="O63" s="335">
        <f t="shared" si="6"/>
        <v>0</v>
      </c>
      <c r="P63" s="336"/>
      <c r="Q63" s="335">
        <f t="shared" si="17"/>
        <v>0</v>
      </c>
      <c r="R63" s="336"/>
      <c r="S63" s="335">
        <f t="shared" si="18"/>
        <v>0</v>
      </c>
      <c r="T63" s="336"/>
      <c r="U63" s="335">
        <f t="shared" si="19"/>
        <v>0</v>
      </c>
      <c r="V63" s="338"/>
      <c r="W63" s="337">
        <f t="shared" si="20"/>
        <v>0</v>
      </c>
    </row>
    <row r="64" spans="2:23" s="27" customFormat="1" ht="27.9" customHeight="1" outlineLevel="2" x14ac:dyDescent="0.35">
      <c r="B64" s="369" t="s">
        <v>355</v>
      </c>
      <c r="C64" s="334" t="s">
        <v>205</v>
      </c>
      <c r="D64" s="385"/>
      <c r="E64" s="386">
        <v>4.5985604296180744E-3</v>
      </c>
      <c r="F64" s="387"/>
      <c r="G64" s="388"/>
      <c r="H64" s="338"/>
      <c r="I64" s="335"/>
      <c r="J64" s="336"/>
      <c r="K64" s="335">
        <f t="shared" si="17"/>
        <v>0</v>
      </c>
      <c r="L64" s="336"/>
      <c r="M64" s="335">
        <f t="shared" si="17"/>
        <v>0</v>
      </c>
      <c r="N64" s="336"/>
      <c r="O64" s="335">
        <f t="shared" si="6"/>
        <v>0</v>
      </c>
      <c r="P64" s="336"/>
      <c r="Q64" s="335">
        <f t="shared" si="17"/>
        <v>0</v>
      </c>
      <c r="R64" s="336"/>
      <c r="S64" s="335">
        <f t="shared" si="18"/>
        <v>0</v>
      </c>
      <c r="T64" s="336"/>
      <c r="U64" s="335">
        <f t="shared" si="19"/>
        <v>0</v>
      </c>
      <c r="V64" s="338"/>
      <c r="W64" s="337">
        <f t="shared" si="20"/>
        <v>0</v>
      </c>
    </row>
    <row r="65" spans="2:23" s="27" customFormat="1" ht="27.9" customHeight="1" outlineLevel="2" x14ac:dyDescent="0.35">
      <c r="B65" s="369" t="s">
        <v>356</v>
      </c>
      <c r="C65" s="334" t="s">
        <v>206</v>
      </c>
      <c r="D65" s="385"/>
      <c r="E65" s="386">
        <v>8.8416468541305127E-3</v>
      </c>
      <c r="F65" s="387"/>
      <c r="G65" s="388"/>
      <c r="H65" s="338"/>
      <c r="I65" s="335"/>
      <c r="J65" s="336"/>
      <c r="K65" s="335">
        <f t="shared" si="17"/>
        <v>0</v>
      </c>
      <c r="L65" s="336"/>
      <c r="M65" s="335">
        <f t="shared" si="17"/>
        <v>0</v>
      </c>
      <c r="N65" s="336"/>
      <c r="O65" s="335">
        <f t="shared" si="6"/>
        <v>0</v>
      </c>
      <c r="P65" s="336"/>
      <c r="Q65" s="335">
        <f t="shared" si="17"/>
        <v>0</v>
      </c>
      <c r="R65" s="336"/>
      <c r="S65" s="335">
        <f t="shared" si="18"/>
        <v>0</v>
      </c>
      <c r="T65" s="336"/>
      <c r="U65" s="335">
        <f t="shared" si="19"/>
        <v>0</v>
      </c>
      <c r="V65" s="338"/>
      <c r="W65" s="337">
        <f t="shared" si="20"/>
        <v>0</v>
      </c>
    </row>
    <row r="66" spans="2:23" s="27" customFormat="1" ht="27.9" customHeight="1" outlineLevel="2" x14ac:dyDescent="0.35">
      <c r="B66" s="369" t="s">
        <v>357</v>
      </c>
      <c r="C66" s="334" t="s">
        <v>207</v>
      </c>
      <c r="D66" s="385"/>
      <c r="E66" s="386">
        <v>6.6994392882695269E-3</v>
      </c>
      <c r="F66" s="387"/>
      <c r="G66" s="388"/>
      <c r="H66" s="338"/>
      <c r="I66" s="335"/>
      <c r="J66" s="336"/>
      <c r="K66" s="335">
        <f t="shared" si="17"/>
        <v>0</v>
      </c>
      <c r="L66" s="336"/>
      <c r="M66" s="335">
        <f t="shared" si="17"/>
        <v>0</v>
      </c>
      <c r="N66" s="336"/>
      <c r="O66" s="335">
        <f t="shared" si="6"/>
        <v>0</v>
      </c>
      <c r="P66" s="336"/>
      <c r="Q66" s="335">
        <f t="shared" si="17"/>
        <v>0</v>
      </c>
      <c r="R66" s="336"/>
      <c r="S66" s="335">
        <f t="shared" si="18"/>
        <v>0</v>
      </c>
      <c r="T66" s="336"/>
      <c r="U66" s="335">
        <f t="shared" si="19"/>
        <v>0</v>
      </c>
      <c r="V66" s="338"/>
      <c r="W66" s="337">
        <f t="shared" si="20"/>
        <v>0</v>
      </c>
    </row>
    <row r="67" spans="2:23" s="27" customFormat="1" ht="27.9" customHeight="1" outlineLevel="2" x14ac:dyDescent="0.35">
      <c r="B67" s="369" t="s">
        <v>358</v>
      </c>
      <c r="C67" s="334" t="s">
        <v>208</v>
      </c>
      <c r="D67" s="385"/>
      <c r="E67" s="386">
        <v>4.3243473910492457E-2</v>
      </c>
      <c r="F67" s="387"/>
      <c r="G67" s="388"/>
      <c r="H67" s="338"/>
      <c r="I67" s="335"/>
      <c r="J67" s="336"/>
      <c r="K67" s="335">
        <f t="shared" si="17"/>
        <v>0</v>
      </c>
      <c r="L67" s="336"/>
      <c r="M67" s="335">
        <f t="shared" si="17"/>
        <v>0</v>
      </c>
      <c r="N67" s="336"/>
      <c r="O67" s="335">
        <f t="shared" si="6"/>
        <v>0</v>
      </c>
      <c r="P67" s="336"/>
      <c r="Q67" s="335">
        <f t="shared" si="17"/>
        <v>0</v>
      </c>
      <c r="R67" s="336"/>
      <c r="S67" s="335">
        <f t="shared" si="18"/>
        <v>0</v>
      </c>
      <c r="T67" s="336"/>
      <c r="U67" s="335">
        <f t="shared" si="19"/>
        <v>0</v>
      </c>
      <c r="V67" s="338"/>
      <c r="W67" s="337">
        <f t="shared" si="20"/>
        <v>0</v>
      </c>
    </row>
    <row r="68" spans="2:23" s="27" customFormat="1" ht="27.9" customHeight="1" outlineLevel="2" x14ac:dyDescent="0.35">
      <c r="B68" s="369" t="s">
        <v>359</v>
      </c>
      <c r="C68" s="334" t="s">
        <v>209</v>
      </c>
      <c r="D68" s="385"/>
      <c r="E68" s="386">
        <v>8.8016275375702824E-4</v>
      </c>
      <c r="F68" s="387"/>
      <c r="G68" s="388"/>
      <c r="H68" s="338"/>
      <c r="I68" s="335"/>
      <c r="J68" s="336"/>
      <c r="K68" s="335">
        <f t="shared" si="17"/>
        <v>0</v>
      </c>
      <c r="L68" s="336"/>
      <c r="M68" s="335">
        <f t="shared" si="17"/>
        <v>0</v>
      </c>
      <c r="N68" s="336"/>
      <c r="O68" s="335">
        <f t="shared" si="6"/>
        <v>0</v>
      </c>
      <c r="P68" s="336"/>
      <c r="Q68" s="335">
        <f t="shared" si="17"/>
        <v>0</v>
      </c>
      <c r="R68" s="336"/>
      <c r="S68" s="335">
        <f t="shared" si="18"/>
        <v>0</v>
      </c>
      <c r="T68" s="336"/>
      <c r="U68" s="335">
        <f t="shared" si="19"/>
        <v>0</v>
      </c>
      <c r="V68" s="338"/>
      <c r="W68" s="337">
        <f t="shared" si="20"/>
        <v>0</v>
      </c>
    </row>
    <row r="69" spans="2:23" s="27" customFormat="1" ht="27.9" customHeight="1" outlineLevel="2" x14ac:dyDescent="0.35">
      <c r="B69" s="369" t="s">
        <v>360</v>
      </c>
      <c r="C69" s="334" t="s">
        <v>210</v>
      </c>
      <c r="D69" s="385"/>
      <c r="E69" s="386">
        <v>7.2720838980736772E-4</v>
      </c>
      <c r="F69" s="387"/>
      <c r="G69" s="388"/>
      <c r="H69" s="338"/>
      <c r="I69" s="335"/>
      <c r="J69" s="336"/>
      <c r="K69" s="335">
        <f t="shared" si="17"/>
        <v>0</v>
      </c>
      <c r="L69" s="336"/>
      <c r="M69" s="335">
        <f t="shared" si="17"/>
        <v>0</v>
      </c>
      <c r="N69" s="336"/>
      <c r="O69" s="335">
        <f t="shared" si="6"/>
        <v>0</v>
      </c>
      <c r="P69" s="336"/>
      <c r="Q69" s="335">
        <f t="shared" si="17"/>
        <v>0</v>
      </c>
      <c r="R69" s="336"/>
      <c r="S69" s="335">
        <f t="shared" si="18"/>
        <v>0</v>
      </c>
      <c r="T69" s="336"/>
      <c r="U69" s="335">
        <f t="shared" si="19"/>
        <v>0</v>
      </c>
      <c r="V69" s="338"/>
      <c r="W69" s="337">
        <f t="shared" si="20"/>
        <v>0</v>
      </c>
    </row>
    <row r="70" spans="2:23" s="27" customFormat="1" ht="27.9" customHeight="1" outlineLevel="2" x14ac:dyDescent="0.35">
      <c r="B70" s="369" t="s">
        <v>361</v>
      </c>
      <c r="C70" s="334" t="s">
        <v>211</v>
      </c>
      <c r="D70" s="385"/>
      <c r="E70" s="386">
        <v>1.2149507967800311E-3</v>
      </c>
      <c r="F70" s="387"/>
      <c r="G70" s="388"/>
      <c r="H70" s="338"/>
      <c r="I70" s="335"/>
      <c r="J70" s="336"/>
      <c r="K70" s="335">
        <f t="shared" si="17"/>
        <v>0</v>
      </c>
      <c r="L70" s="336"/>
      <c r="M70" s="335">
        <f t="shared" si="17"/>
        <v>0</v>
      </c>
      <c r="N70" s="336"/>
      <c r="O70" s="335">
        <f t="shared" si="6"/>
        <v>0</v>
      </c>
      <c r="P70" s="336"/>
      <c r="Q70" s="335">
        <f t="shared" si="17"/>
        <v>0</v>
      </c>
      <c r="R70" s="336"/>
      <c r="S70" s="335">
        <f t="shared" si="18"/>
        <v>0</v>
      </c>
      <c r="T70" s="336"/>
      <c r="U70" s="335">
        <f t="shared" si="19"/>
        <v>0</v>
      </c>
      <c r="V70" s="338"/>
      <c r="W70" s="337">
        <f t="shared" si="20"/>
        <v>0</v>
      </c>
    </row>
    <row r="71" spans="2:23" s="27" customFormat="1" ht="27.9" customHeight="1" outlineLevel="2" x14ac:dyDescent="0.35">
      <c r="B71" s="369" t="s">
        <v>362</v>
      </c>
      <c r="C71" s="334" t="s">
        <v>212</v>
      </c>
      <c r="D71" s="385"/>
      <c r="E71" s="386">
        <v>6.3788226667994379E-3</v>
      </c>
      <c r="F71" s="387"/>
      <c r="G71" s="388"/>
      <c r="H71" s="338"/>
      <c r="I71" s="335"/>
      <c r="J71" s="336"/>
      <c r="K71" s="335">
        <f t="shared" si="17"/>
        <v>0</v>
      </c>
      <c r="L71" s="336"/>
      <c r="M71" s="335">
        <f t="shared" si="17"/>
        <v>0</v>
      </c>
      <c r="N71" s="336"/>
      <c r="O71" s="335">
        <f t="shared" si="6"/>
        <v>0</v>
      </c>
      <c r="P71" s="336"/>
      <c r="Q71" s="335">
        <f t="shared" si="17"/>
        <v>0</v>
      </c>
      <c r="R71" s="336"/>
      <c r="S71" s="335">
        <f t="shared" si="18"/>
        <v>0</v>
      </c>
      <c r="T71" s="336"/>
      <c r="U71" s="335">
        <f t="shared" si="19"/>
        <v>0</v>
      </c>
      <c r="V71" s="338"/>
      <c r="W71" s="337">
        <f t="shared" si="20"/>
        <v>0</v>
      </c>
    </row>
    <row r="72" spans="2:23" s="27" customFormat="1" ht="27.9" customHeight="1" outlineLevel="2" x14ac:dyDescent="0.35">
      <c r="B72" s="369" t="s">
        <v>363</v>
      </c>
      <c r="C72" s="334" t="s">
        <v>213</v>
      </c>
      <c r="D72" s="385"/>
      <c r="E72" s="386">
        <v>4.0363508446600083E-2</v>
      </c>
      <c r="F72" s="387"/>
      <c r="G72" s="388"/>
      <c r="H72" s="338"/>
      <c r="I72" s="335"/>
      <c r="J72" s="336"/>
      <c r="K72" s="335">
        <f t="shared" si="17"/>
        <v>0</v>
      </c>
      <c r="L72" s="336"/>
      <c r="M72" s="335">
        <f t="shared" si="17"/>
        <v>0</v>
      </c>
      <c r="N72" s="336"/>
      <c r="O72" s="335">
        <f t="shared" si="6"/>
        <v>0</v>
      </c>
      <c r="P72" s="336"/>
      <c r="Q72" s="335">
        <f t="shared" si="17"/>
        <v>0</v>
      </c>
      <c r="R72" s="336"/>
      <c r="S72" s="335">
        <f t="shared" si="18"/>
        <v>0</v>
      </c>
      <c r="T72" s="336"/>
      <c r="U72" s="335">
        <f t="shared" si="19"/>
        <v>0</v>
      </c>
      <c r="V72" s="338"/>
      <c r="W72" s="337">
        <f t="shared" si="20"/>
        <v>0</v>
      </c>
    </row>
    <row r="73" spans="2:23" s="27" customFormat="1" ht="27.9" customHeight="1" outlineLevel="2" x14ac:dyDescent="0.35">
      <c r="B73" s="369" t="s">
        <v>364</v>
      </c>
      <c r="C73" s="334" t="s">
        <v>214</v>
      </c>
      <c r="D73" s="385"/>
      <c r="E73" s="386">
        <v>0.11587777592393746</v>
      </c>
      <c r="F73" s="387"/>
      <c r="G73" s="388"/>
      <c r="H73" s="338"/>
      <c r="I73" s="335"/>
      <c r="J73" s="336"/>
      <c r="K73" s="335">
        <f t="shared" si="17"/>
        <v>0</v>
      </c>
      <c r="L73" s="336"/>
      <c r="M73" s="335">
        <f t="shared" si="17"/>
        <v>0</v>
      </c>
      <c r="N73" s="336"/>
      <c r="O73" s="335">
        <f t="shared" si="6"/>
        <v>0</v>
      </c>
      <c r="P73" s="336"/>
      <c r="Q73" s="335">
        <f t="shared" si="17"/>
        <v>0</v>
      </c>
      <c r="R73" s="336"/>
      <c r="S73" s="335">
        <f t="shared" si="18"/>
        <v>0</v>
      </c>
      <c r="T73" s="336"/>
      <c r="U73" s="335">
        <f t="shared" si="19"/>
        <v>0</v>
      </c>
      <c r="V73" s="338"/>
      <c r="W73" s="337">
        <f t="shared" si="20"/>
        <v>0</v>
      </c>
    </row>
    <row r="74" spans="2:23" s="27" customFormat="1" ht="27.9" customHeight="1" outlineLevel="2" x14ac:dyDescent="0.35">
      <c r="B74" s="369" t="s">
        <v>365</v>
      </c>
      <c r="C74" s="334" t="s">
        <v>215</v>
      </c>
      <c r="D74" s="385"/>
      <c r="E74" s="386">
        <v>4.6282168188497216E-3</v>
      </c>
      <c r="F74" s="387"/>
      <c r="G74" s="388"/>
      <c r="H74" s="338"/>
      <c r="I74" s="335"/>
      <c r="J74" s="336"/>
      <c r="K74" s="335">
        <f t="shared" si="17"/>
        <v>0</v>
      </c>
      <c r="L74" s="336"/>
      <c r="M74" s="335">
        <f t="shared" si="17"/>
        <v>0</v>
      </c>
      <c r="N74" s="336"/>
      <c r="O74" s="335">
        <f t="shared" si="6"/>
        <v>0</v>
      </c>
      <c r="P74" s="336"/>
      <c r="Q74" s="335">
        <f t="shared" si="17"/>
        <v>0</v>
      </c>
      <c r="R74" s="336"/>
      <c r="S74" s="335">
        <f t="shared" si="18"/>
        <v>0</v>
      </c>
      <c r="T74" s="336"/>
      <c r="U74" s="335">
        <f t="shared" si="19"/>
        <v>0</v>
      </c>
      <c r="V74" s="338"/>
      <c r="W74" s="337">
        <f t="shared" si="20"/>
        <v>0</v>
      </c>
    </row>
    <row r="75" spans="2:23" s="27" customFormat="1" ht="27.9" customHeight="1" outlineLevel="2" x14ac:dyDescent="0.35">
      <c r="B75" s="369" t="s">
        <v>366</v>
      </c>
      <c r="C75" s="334" t="s">
        <v>216</v>
      </c>
      <c r="D75" s="385"/>
      <c r="E75" s="386">
        <v>3.0657443523673353E-4</v>
      </c>
      <c r="F75" s="387"/>
      <c r="G75" s="388"/>
      <c r="H75" s="338"/>
      <c r="I75" s="335"/>
      <c r="J75" s="336"/>
      <c r="K75" s="335">
        <f t="shared" si="17"/>
        <v>0</v>
      </c>
      <c r="L75" s="336"/>
      <c r="M75" s="335">
        <f t="shared" si="17"/>
        <v>0</v>
      </c>
      <c r="N75" s="336"/>
      <c r="O75" s="335">
        <f t="shared" ref="O75:O138" si="48">N75+M75</f>
        <v>0</v>
      </c>
      <c r="P75" s="336"/>
      <c r="Q75" s="335">
        <f t="shared" si="17"/>
        <v>0</v>
      </c>
      <c r="R75" s="336"/>
      <c r="S75" s="335">
        <f t="shared" si="18"/>
        <v>0</v>
      </c>
      <c r="T75" s="336"/>
      <c r="U75" s="335">
        <f t="shared" si="19"/>
        <v>0</v>
      </c>
      <c r="V75" s="338"/>
      <c r="W75" s="337">
        <f t="shared" si="20"/>
        <v>0</v>
      </c>
    </row>
    <row r="76" spans="2:23" s="27" customFormat="1" ht="27.9" customHeight="1" outlineLevel="2" x14ac:dyDescent="0.35">
      <c r="B76" s="369" t="s">
        <v>367</v>
      </c>
      <c r="C76" s="334" t="s">
        <v>217</v>
      </c>
      <c r="D76" s="385"/>
      <c r="E76" s="386">
        <v>7.2291453592629364E-3</v>
      </c>
      <c r="F76" s="387"/>
      <c r="G76" s="388"/>
      <c r="H76" s="338"/>
      <c r="I76" s="335"/>
      <c r="J76" s="336"/>
      <c r="K76" s="335">
        <f t="shared" si="17"/>
        <v>0</v>
      </c>
      <c r="L76" s="336"/>
      <c r="M76" s="335">
        <f t="shared" si="17"/>
        <v>0</v>
      </c>
      <c r="N76" s="336"/>
      <c r="O76" s="335">
        <f t="shared" si="48"/>
        <v>0</v>
      </c>
      <c r="P76" s="336"/>
      <c r="Q76" s="335">
        <f t="shared" si="17"/>
        <v>0</v>
      </c>
      <c r="R76" s="336"/>
      <c r="S76" s="335">
        <f t="shared" si="18"/>
        <v>0</v>
      </c>
      <c r="T76" s="336"/>
      <c r="U76" s="335">
        <f t="shared" si="19"/>
        <v>0</v>
      </c>
      <c r="V76" s="338"/>
      <c r="W76" s="337">
        <f t="shared" si="20"/>
        <v>0</v>
      </c>
    </row>
    <row r="77" spans="2:23" s="27" customFormat="1" ht="27.9" customHeight="1" outlineLevel="2" x14ac:dyDescent="0.35">
      <c r="B77" s="369" t="s">
        <v>368</v>
      </c>
      <c r="C77" s="334" t="s">
        <v>218</v>
      </c>
      <c r="D77" s="385"/>
      <c r="E77" s="386">
        <v>6.3238203641232713E-2</v>
      </c>
      <c r="F77" s="387"/>
      <c r="G77" s="388"/>
      <c r="H77" s="338"/>
      <c r="I77" s="335"/>
      <c r="J77" s="336">
        <v>0.14000000000000001</v>
      </c>
      <c r="K77" s="335">
        <f t="shared" si="17"/>
        <v>0.14000000000000001</v>
      </c>
      <c r="L77" s="336">
        <v>0.01</v>
      </c>
      <c r="M77" s="335">
        <f t="shared" si="17"/>
        <v>0.15000000000000002</v>
      </c>
      <c r="N77" s="336">
        <v>0.02</v>
      </c>
      <c r="O77" s="335">
        <f t="shared" si="48"/>
        <v>0.17</v>
      </c>
      <c r="P77" s="336"/>
      <c r="Q77" s="335">
        <f t="shared" si="17"/>
        <v>0.17</v>
      </c>
      <c r="R77" s="336"/>
      <c r="S77" s="335">
        <f t="shared" si="18"/>
        <v>0.17</v>
      </c>
      <c r="T77" s="336"/>
      <c r="U77" s="335">
        <f t="shared" si="19"/>
        <v>0.17</v>
      </c>
      <c r="V77" s="338"/>
      <c r="W77" s="337">
        <f t="shared" si="20"/>
        <v>0.17</v>
      </c>
    </row>
    <row r="78" spans="2:23" s="27" customFormat="1" ht="27.9" customHeight="1" outlineLevel="1" collapsed="1" x14ac:dyDescent="0.35">
      <c r="B78" s="368">
        <v>3</v>
      </c>
      <c r="C78" s="348" t="s">
        <v>64</v>
      </c>
      <c r="D78" s="381">
        <v>239560.44440000001</v>
      </c>
      <c r="E78" s="382">
        <f t="shared" si="39"/>
        <v>6.9083882671221444E-3</v>
      </c>
      <c r="F78" s="383">
        <f>K78</f>
        <v>1</v>
      </c>
      <c r="G78" s="384">
        <f>D78/$D$279</f>
        <v>2.1783078057067422E-3</v>
      </c>
      <c r="H78" s="351">
        <v>0.48</v>
      </c>
      <c r="I78" s="349">
        <v>1</v>
      </c>
      <c r="J78" s="350"/>
      <c r="K78" s="349">
        <f t="shared" si="17"/>
        <v>1</v>
      </c>
      <c r="L78" s="350"/>
      <c r="M78" s="349">
        <f t="shared" si="17"/>
        <v>1</v>
      </c>
      <c r="N78" s="350"/>
      <c r="O78" s="349">
        <f t="shared" si="48"/>
        <v>1</v>
      </c>
      <c r="P78" s="350"/>
      <c r="Q78" s="349">
        <f t="shared" si="17"/>
        <v>1</v>
      </c>
      <c r="R78" s="350"/>
      <c r="S78" s="349">
        <f t="shared" si="18"/>
        <v>1</v>
      </c>
      <c r="T78" s="350"/>
      <c r="U78" s="349">
        <f t="shared" si="19"/>
        <v>1</v>
      </c>
      <c r="V78" s="351"/>
      <c r="W78" s="352">
        <f t="shared" si="20"/>
        <v>1</v>
      </c>
    </row>
    <row r="79" spans="2:23" s="27" customFormat="1" ht="27.9" customHeight="1" outlineLevel="1" x14ac:dyDescent="0.35">
      <c r="B79" s="368">
        <v>4</v>
      </c>
      <c r="C79" s="348" t="s">
        <v>65</v>
      </c>
      <c r="D79" s="381">
        <v>3148989.9640752506</v>
      </c>
      <c r="E79" s="382"/>
      <c r="F79" s="383">
        <f>W79</f>
        <v>0.39869999999999756</v>
      </c>
      <c r="G79" s="384">
        <f>D79/$D$279</f>
        <v>2.8633564426787779E-2</v>
      </c>
      <c r="H79" s="351">
        <f>SUMPRODUCT(H80:H123,$E80:$E123)/SUM($E80:$E123)</f>
        <v>0.18721722442952479</v>
      </c>
      <c r="I79" s="349">
        <f>SUMPRODUCT(I80:I123,$E80:$E123)/SUM($E80:$E123)</f>
        <v>0.2951847081970137</v>
      </c>
      <c r="J79" s="350">
        <f t="shared" ref="J79:L79" si="49">SUMPRODUCT(J80:J123,$E80:$E123)/SUM($E80:$E123)</f>
        <v>7.705657303415081E-2</v>
      </c>
      <c r="K79" s="349">
        <f t="shared" si="17"/>
        <v>0.37224128123116451</v>
      </c>
      <c r="L79" s="350">
        <f t="shared" si="49"/>
        <v>1.3831263634271512E-2</v>
      </c>
      <c r="M79" s="349">
        <f t="shared" ref="M79" si="50">L79+K79</f>
        <v>0.38607254486543602</v>
      </c>
      <c r="N79" s="350">
        <f t="shared" ref="N79" si="51">SUMPRODUCT(N80:N123,$E80:$E123)/SUM($E80:$E123)</f>
        <v>3.9901475904004268E-3</v>
      </c>
      <c r="O79" s="349">
        <f t="shared" si="48"/>
        <v>0.39006269245583647</v>
      </c>
      <c r="P79" s="350">
        <f t="shared" ref="P79" si="52">SUMPRODUCT(P80:P123,$E80:$E123)/SUM($E80:$E123)</f>
        <v>8.6373075441611089E-3</v>
      </c>
      <c r="Q79" s="349">
        <f t="shared" ref="Q79" si="53">P79+O79</f>
        <v>0.39869999999999756</v>
      </c>
      <c r="R79" s="350">
        <f t="shared" ref="R79" si="54">SUMPRODUCT(R80:R123,$E80:$E123)/SUM($E80:$E123)</f>
        <v>0</v>
      </c>
      <c r="S79" s="349">
        <f t="shared" si="18"/>
        <v>0.39869999999999756</v>
      </c>
      <c r="T79" s="350">
        <f t="shared" ref="T79" si="55">SUMPRODUCT(T80:T123,$E80:$E123)/SUM($E80:$E123)</f>
        <v>0</v>
      </c>
      <c r="U79" s="349">
        <f t="shared" si="19"/>
        <v>0.39869999999999756</v>
      </c>
      <c r="V79" s="351">
        <f t="shared" ref="V79" si="56">SUMPRODUCT(V80:V123,$E80:$E123)/SUM($E80:$E123)</f>
        <v>0</v>
      </c>
      <c r="W79" s="352">
        <f t="shared" si="20"/>
        <v>0.39869999999999756</v>
      </c>
    </row>
    <row r="80" spans="2:23" s="27" customFormat="1" ht="27.9" customHeight="1" outlineLevel="2" x14ac:dyDescent="0.35">
      <c r="B80" s="369" t="s">
        <v>5</v>
      </c>
      <c r="C80" s="334" t="s">
        <v>219</v>
      </c>
      <c r="D80" s="385"/>
      <c r="E80" s="386">
        <v>1.5862190643105697E-5</v>
      </c>
      <c r="F80" s="387"/>
      <c r="G80" s="388"/>
      <c r="H80" s="338">
        <v>0</v>
      </c>
      <c r="I80" s="335">
        <v>1</v>
      </c>
      <c r="J80" s="336">
        <v>0</v>
      </c>
      <c r="K80" s="335">
        <f t="shared" si="17"/>
        <v>1</v>
      </c>
      <c r="L80" s="336"/>
      <c r="M80" s="335">
        <f t="shared" si="17"/>
        <v>1</v>
      </c>
      <c r="N80" s="336"/>
      <c r="O80" s="335">
        <f t="shared" si="48"/>
        <v>1</v>
      </c>
      <c r="P80" s="336"/>
      <c r="Q80" s="335">
        <f t="shared" ref="Q80" si="57">P80+O80</f>
        <v>1</v>
      </c>
      <c r="R80" s="336"/>
      <c r="S80" s="335">
        <f t="shared" si="18"/>
        <v>1</v>
      </c>
      <c r="T80" s="336"/>
      <c r="U80" s="335">
        <f t="shared" si="19"/>
        <v>1</v>
      </c>
      <c r="V80" s="338"/>
      <c r="W80" s="337">
        <f t="shared" si="20"/>
        <v>1</v>
      </c>
    </row>
    <row r="81" spans="2:23" s="27" customFormat="1" ht="27.9" customHeight="1" outlineLevel="2" x14ac:dyDescent="0.35">
      <c r="B81" s="369" t="s">
        <v>6</v>
      </c>
      <c r="C81" s="334" t="s">
        <v>220</v>
      </c>
      <c r="D81" s="385"/>
      <c r="E81" s="386">
        <v>3.9305063133946805E-5</v>
      </c>
      <c r="F81" s="387"/>
      <c r="G81" s="388"/>
      <c r="H81" s="338">
        <v>0</v>
      </c>
      <c r="I81" s="335">
        <v>1</v>
      </c>
      <c r="J81" s="336">
        <v>0</v>
      </c>
      <c r="K81" s="335">
        <f t="shared" ref="K81:Q144" si="58">J81+I81</f>
        <v>1</v>
      </c>
      <c r="L81" s="336"/>
      <c r="M81" s="335">
        <f t="shared" si="58"/>
        <v>1</v>
      </c>
      <c r="N81" s="336"/>
      <c r="O81" s="335">
        <f t="shared" si="48"/>
        <v>1</v>
      </c>
      <c r="P81" s="336"/>
      <c r="Q81" s="335">
        <f t="shared" si="58"/>
        <v>1</v>
      </c>
      <c r="R81" s="336"/>
      <c r="S81" s="335">
        <f t="shared" ref="S81:S144" si="59">R81+Q81</f>
        <v>1</v>
      </c>
      <c r="T81" s="336"/>
      <c r="U81" s="335">
        <f t="shared" ref="U81:W144" si="60">T81+S81</f>
        <v>1</v>
      </c>
      <c r="V81" s="338"/>
      <c r="W81" s="337">
        <f t="shared" ref="W81:W144" si="61">V81+U81</f>
        <v>1</v>
      </c>
    </row>
    <row r="82" spans="2:23" s="27" customFormat="1" ht="27.9" customHeight="1" outlineLevel="2" x14ac:dyDescent="0.35">
      <c r="B82" s="369" t="s">
        <v>7</v>
      </c>
      <c r="C82" s="334" t="s">
        <v>221</v>
      </c>
      <c r="D82" s="385"/>
      <c r="E82" s="386">
        <v>4.1611881472426932E-4</v>
      </c>
      <c r="F82" s="387"/>
      <c r="G82" s="388"/>
      <c r="H82" s="338">
        <v>0</v>
      </c>
      <c r="I82" s="335">
        <v>1</v>
      </c>
      <c r="J82" s="336">
        <v>0</v>
      </c>
      <c r="K82" s="335">
        <f t="shared" si="58"/>
        <v>1</v>
      </c>
      <c r="L82" s="336"/>
      <c r="M82" s="335">
        <f t="shared" si="58"/>
        <v>1</v>
      </c>
      <c r="N82" s="336"/>
      <c r="O82" s="335">
        <f t="shared" si="48"/>
        <v>1</v>
      </c>
      <c r="P82" s="336"/>
      <c r="Q82" s="335">
        <f t="shared" si="58"/>
        <v>1</v>
      </c>
      <c r="R82" s="336"/>
      <c r="S82" s="335">
        <f t="shared" si="59"/>
        <v>1</v>
      </c>
      <c r="T82" s="336"/>
      <c r="U82" s="335">
        <f t="shared" si="60"/>
        <v>1</v>
      </c>
      <c r="V82" s="338"/>
      <c r="W82" s="337">
        <f t="shared" si="61"/>
        <v>1</v>
      </c>
    </row>
    <row r="83" spans="2:23" s="27" customFormat="1" ht="27.9" customHeight="1" outlineLevel="2" x14ac:dyDescent="0.35">
      <c r="B83" s="369" t="s">
        <v>8</v>
      </c>
      <c r="C83" s="334" t="s">
        <v>222</v>
      </c>
      <c r="D83" s="385"/>
      <c r="E83" s="386">
        <v>4.8062233592571293E-5</v>
      </c>
      <c r="F83" s="387"/>
      <c r="G83" s="388"/>
      <c r="H83" s="338">
        <v>0</v>
      </c>
      <c r="I83" s="335">
        <v>1</v>
      </c>
      <c r="J83" s="336">
        <v>0</v>
      </c>
      <c r="K83" s="335">
        <f t="shared" si="58"/>
        <v>1</v>
      </c>
      <c r="L83" s="336"/>
      <c r="M83" s="335">
        <f t="shared" si="58"/>
        <v>1</v>
      </c>
      <c r="N83" s="336"/>
      <c r="O83" s="335">
        <f t="shared" si="48"/>
        <v>1</v>
      </c>
      <c r="P83" s="336"/>
      <c r="Q83" s="335">
        <f t="shared" si="58"/>
        <v>1</v>
      </c>
      <c r="R83" s="336"/>
      <c r="S83" s="335">
        <f t="shared" si="59"/>
        <v>1</v>
      </c>
      <c r="T83" s="336"/>
      <c r="U83" s="335">
        <f t="shared" si="60"/>
        <v>1</v>
      </c>
      <c r="V83" s="338"/>
      <c r="W83" s="337">
        <f t="shared" si="61"/>
        <v>1</v>
      </c>
    </row>
    <row r="84" spans="2:23" s="27" customFormat="1" ht="27.9" customHeight="1" outlineLevel="2" x14ac:dyDescent="0.35">
      <c r="B84" s="369" t="s">
        <v>26</v>
      </c>
      <c r="C84" s="334" t="s">
        <v>223</v>
      </c>
      <c r="D84" s="385"/>
      <c r="E84" s="386">
        <v>9.8891889258483987E-5</v>
      </c>
      <c r="F84" s="387"/>
      <c r="G84" s="388"/>
      <c r="H84" s="338">
        <v>0</v>
      </c>
      <c r="I84" s="335">
        <v>1</v>
      </c>
      <c r="J84" s="336">
        <v>0</v>
      </c>
      <c r="K84" s="335">
        <f t="shared" si="58"/>
        <v>1</v>
      </c>
      <c r="L84" s="336"/>
      <c r="M84" s="335">
        <f t="shared" si="58"/>
        <v>1</v>
      </c>
      <c r="N84" s="336"/>
      <c r="O84" s="335">
        <f t="shared" si="48"/>
        <v>1</v>
      </c>
      <c r="P84" s="336"/>
      <c r="Q84" s="335">
        <f t="shared" si="58"/>
        <v>1</v>
      </c>
      <c r="R84" s="336"/>
      <c r="S84" s="335">
        <f t="shared" si="59"/>
        <v>1</v>
      </c>
      <c r="T84" s="336"/>
      <c r="U84" s="335">
        <f t="shared" si="60"/>
        <v>1</v>
      </c>
      <c r="V84" s="338"/>
      <c r="W84" s="337">
        <f t="shared" si="61"/>
        <v>1</v>
      </c>
    </row>
    <row r="85" spans="2:23" s="27" customFormat="1" ht="27.9" customHeight="1" outlineLevel="2" x14ac:dyDescent="0.35">
      <c r="B85" s="369" t="s">
        <v>27</v>
      </c>
      <c r="C85" s="334" t="s">
        <v>224</v>
      </c>
      <c r="D85" s="385"/>
      <c r="E85" s="386">
        <v>1.011284138097465E-4</v>
      </c>
      <c r="F85" s="387"/>
      <c r="G85" s="388"/>
      <c r="H85" s="338">
        <v>0</v>
      </c>
      <c r="I85" s="335">
        <v>0</v>
      </c>
      <c r="J85" s="336">
        <v>0</v>
      </c>
      <c r="K85" s="335">
        <f t="shared" si="58"/>
        <v>0</v>
      </c>
      <c r="L85" s="336">
        <v>0.75</v>
      </c>
      <c r="M85" s="335">
        <f t="shared" si="58"/>
        <v>0.75</v>
      </c>
      <c r="N85" s="336"/>
      <c r="O85" s="335">
        <f t="shared" si="48"/>
        <v>0.75</v>
      </c>
      <c r="P85" s="336">
        <v>0.25</v>
      </c>
      <c r="Q85" s="335">
        <f t="shared" si="58"/>
        <v>1</v>
      </c>
      <c r="R85" s="336"/>
      <c r="S85" s="335">
        <f t="shared" si="59"/>
        <v>1</v>
      </c>
      <c r="T85" s="336"/>
      <c r="U85" s="335">
        <f t="shared" si="60"/>
        <v>1</v>
      </c>
      <c r="V85" s="338"/>
      <c r="W85" s="337">
        <f t="shared" si="61"/>
        <v>1</v>
      </c>
    </row>
    <row r="86" spans="2:23" s="27" customFormat="1" ht="27.9" customHeight="1" outlineLevel="2" x14ac:dyDescent="0.35">
      <c r="B86" s="369" t="s">
        <v>122</v>
      </c>
      <c r="C86" s="334" t="s">
        <v>225</v>
      </c>
      <c r="D86" s="385"/>
      <c r="E86" s="386">
        <v>3.4381022039637471E-3</v>
      </c>
      <c r="F86" s="387"/>
      <c r="G86" s="388"/>
      <c r="H86" s="338">
        <v>0.6</v>
      </c>
      <c r="I86" s="335">
        <v>0.75</v>
      </c>
      <c r="J86" s="336">
        <v>0.05</v>
      </c>
      <c r="K86" s="335">
        <f t="shared" si="58"/>
        <v>0.8</v>
      </c>
      <c r="L86" s="336">
        <v>0.05</v>
      </c>
      <c r="M86" s="335">
        <f t="shared" si="58"/>
        <v>0.85000000000000009</v>
      </c>
      <c r="N86" s="336"/>
      <c r="O86" s="335">
        <f t="shared" si="48"/>
        <v>0.85000000000000009</v>
      </c>
      <c r="P86" s="336">
        <v>0.15</v>
      </c>
      <c r="Q86" s="335">
        <f t="shared" si="58"/>
        <v>1</v>
      </c>
      <c r="R86" s="336"/>
      <c r="S86" s="335">
        <f t="shared" si="59"/>
        <v>1</v>
      </c>
      <c r="T86" s="336"/>
      <c r="U86" s="335">
        <f t="shared" si="60"/>
        <v>1</v>
      </c>
      <c r="V86" s="338"/>
      <c r="W86" s="337">
        <f t="shared" si="61"/>
        <v>1</v>
      </c>
    </row>
    <row r="87" spans="2:23" s="27" customFormat="1" ht="27.9" customHeight="1" outlineLevel="2" x14ac:dyDescent="0.35">
      <c r="B87" s="369" t="s">
        <v>123</v>
      </c>
      <c r="C87" s="334" t="s">
        <v>226</v>
      </c>
      <c r="D87" s="385"/>
      <c r="E87" s="386">
        <v>4.0157806284387288E-4</v>
      </c>
      <c r="F87" s="387"/>
      <c r="G87" s="388"/>
      <c r="H87" s="338">
        <v>0</v>
      </c>
      <c r="I87" s="335">
        <v>0</v>
      </c>
      <c r="J87" s="336">
        <v>0</v>
      </c>
      <c r="K87" s="335">
        <f t="shared" si="58"/>
        <v>0</v>
      </c>
      <c r="L87" s="336"/>
      <c r="M87" s="335">
        <f t="shared" si="58"/>
        <v>0</v>
      </c>
      <c r="N87" s="336"/>
      <c r="O87" s="335">
        <f t="shared" si="48"/>
        <v>0</v>
      </c>
      <c r="P87" s="336"/>
      <c r="Q87" s="335">
        <f t="shared" si="58"/>
        <v>0</v>
      </c>
      <c r="R87" s="336"/>
      <c r="S87" s="335">
        <f t="shared" si="59"/>
        <v>0</v>
      </c>
      <c r="T87" s="336"/>
      <c r="U87" s="335">
        <f t="shared" si="60"/>
        <v>0</v>
      </c>
      <c r="V87" s="338"/>
      <c r="W87" s="337">
        <f t="shared" si="61"/>
        <v>0</v>
      </c>
    </row>
    <row r="88" spans="2:23" s="27" customFormat="1" ht="27.9" customHeight="1" outlineLevel="2" x14ac:dyDescent="0.35">
      <c r="B88" s="369" t="s">
        <v>124</v>
      </c>
      <c r="C88" s="334" t="s">
        <v>227</v>
      </c>
      <c r="D88" s="385"/>
      <c r="E88" s="386">
        <v>4.7193095594861846E-4</v>
      </c>
      <c r="F88" s="387"/>
      <c r="G88" s="388"/>
      <c r="H88" s="338">
        <v>0</v>
      </c>
      <c r="I88" s="335">
        <v>0</v>
      </c>
      <c r="J88" s="336">
        <v>0</v>
      </c>
      <c r="K88" s="335">
        <f t="shared" si="58"/>
        <v>0</v>
      </c>
      <c r="L88" s="336"/>
      <c r="M88" s="335">
        <f t="shared" si="58"/>
        <v>0</v>
      </c>
      <c r="N88" s="336"/>
      <c r="O88" s="335">
        <f t="shared" si="48"/>
        <v>0</v>
      </c>
      <c r="P88" s="336"/>
      <c r="Q88" s="335">
        <f t="shared" si="58"/>
        <v>0</v>
      </c>
      <c r="R88" s="336"/>
      <c r="S88" s="335">
        <f t="shared" si="59"/>
        <v>0</v>
      </c>
      <c r="T88" s="336"/>
      <c r="U88" s="335">
        <f t="shared" si="60"/>
        <v>0</v>
      </c>
      <c r="V88" s="338"/>
      <c r="W88" s="337">
        <f t="shared" si="61"/>
        <v>0</v>
      </c>
    </row>
    <row r="89" spans="2:23" s="27" customFormat="1" ht="27.9" customHeight="1" outlineLevel="2" x14ac:dyDescent="0.35">
      <c r="B89" s="369" t="s">
        <v>125</v>
      </c>
      <c r="C89" s="334" t="s">
        <v>228</v>
      </c>
      <c r="D89" s="385"/>
      <c r="E89" s="386">
        <v>5.4304800373723098E-4</v>
      </c>
      <c r="F89" s="387"/>
      <c r="G89" s="388"/>
      <c r="H89" s="338">
        <v>0</v>
      </c>
      <c r="I89" s="335">
        <v>0</v>
      </c>
      <c r="J89" s="336">
        <v>0</v>
      </c>
      <c r="K89" s="335">
        <f t="shared" si="58"/>
        <v>0</v>
      </c>
      <c r="L89" s="336"/>
      <c r="M89" s="335">
        <f t="shared" si="58"/>
        <v>0</v>
      </c>
      <c r="N89" s="336"/>
      <c r="O89" s="335">
        <f t="shared" si="48"/>
        <v>0</v>
      </c>
      <c r="P89" s="336"/>
      <c r="Q89" s="335">
        <f t="shared" si="58"/>
        <v>0</v>
      </c>
      <c r="R89" s="336"/>
      <c r="S89" s="335">
        <f t="shared" si="59"/>
        <v>0</v>
      </c>
      <c r="T89" s="336"/>
      <c r="U89" s="335">
        <f t="shared" si="60"/>
        <v>0</v>
      </c>
      <c r="V89" s="338"/>
      <c r="W89" s="337">
        <f t="shared" si="61"/>
        <v>0</v>
      </c>
    </row>
    <row r="90" spans="2:23" s="27" customFormat="1" ht="27.9" customHeight="1" outlineLevel="2" x14ac:dyDescent="0.35">
      <c r="B90" s="369" t="s">
        <v>126</v>
      </c>
      <c r="C90" s="334" t="s">
        <v>229</v>
      </c>
      <c r="D90" s="385"/>
      <c r="E90" s="386">
        <v>7.0951762397046851E-4</v>
      </c>
      <c r="F90" s="387"/>
      <c r="G90" s="388"/>
      <c r="H90" s="338">
        <v>0</v>
      </c>
      <c r="I90" s="335">
        <v>0</v>
      </c>
      <c r="J90" s="336">
        <v>0</v>
      </c>
      <c r="K90" s="335">
        <f t="shared" si="58"/>
        <v>0</v>
      </c>
      <c r="L90" s="336"/>
      <c r="M90" s="335">
        <f t="shared" si="58"/>
        <v>0</v>
      </c>
      <c r="N90" s="336"/>
      <c r="O90" s="335">
        <f t="shared" si="48"/>
        <v>0</v>
      </c>
      <c r="P90" s="336"/>
      <c r="Q90" s="335">
        <f t="shared" si="58"/>
        <v>0</v>
      </c>
      <c r="R90" s="336"/>
      <c r="S90" s="335">
        <f t="shared" si="59"/>
        <v>0</v>
      </c>
      <c r="T90" s="336"/>
      <c r="U90" s="335">
        <f t="shared" si="60"/>
        <v>0</v>
      </c>
      <c r="V90" s="338"/>
      <c r="W90" s="337">
        <f t="shared" si="61"/>
        <v>0</v>
      </c>
    </row>
    <row r="91" spans="2:23" s="27" customFormat="1" ht="27.9" customHeight="1" outlineLevel="2" x14ac:dyDescent="0.35">
      <c r="B91" s="369" t="s">
        <v>127</v>
      </c>
      <c r="C91" s="334" t="s">
        <v>230</v>
      </c>
      <c r="D91" s="385"/>
      <c r="E91" s="386">
        <v>4.9607571084936495E-4</v>
      </c>
      <c r="F91" s="387"/>
      <c r="G91" s="388"/>
      <c r="H91" s="338">
        <v>0</v>
      </c>
      <c r="I91" s="335">
        <v>0</v>
      </c>
      <c r="J91" s="336">
        <v>0</v>
      </c>
      <c r="K91" s="335">
        <f t="shared" si="58"/>
        <v>0</v>
      </c>
      <c r="L91" s="336"/>
      <c r="M91" s="335">
        <f t="shared" si="58"/>
        <v>0</v>
      </c>
      <c r="N91" s="336"/>
      <c r="O91" s="335">
        <f t="shared" si="48"/>
        <v>0</v>
      </c>
      <c r="P91" s="336"/>
      <c r="Q91" s="335">
        <f t="shared" si="58"/>
        <v>0</v>
      </c>
      <c r="R91" s="336"/>
      <c r="S91" s="335">
        <f t="shared" si="59"/>
        <v>0</v>
      </c>
      <c r="T91" s="336"/>
      <c r="U91" s="335">
        <f t="shared" si="60"/>
        <v>0</v>
      </c>
      <c r="V91" s="338"/>
      <c r="W91" s="337">
        <f t="shared" si="61"/>
        <v>0</v>
      </c>
    </row>
    <row r="92" spans="2:23" s="27" customFormat="1" ht="27.9" customHeight="1" outlineLevel="2" x14ac:dyDescent="0.35">
      <c r="B92" s="369" t="s">
        <v>128</v>
      </c>
      <c r="C92" s="334" t="s">
        <v>231</v>
      </c>
      <c r="D92" s="385"/>
      <c r="E92" s="386">
        <v>7.6960790559805074E-5</v>
      </c>
      <c r="F92" s="387"/>
      <c r="G92" s="388"/>
      <c r="H92" s="338">
        <v>0</v>
      </c>
      <c r="I92" s="335">
        <v>0</v>
      </c>
      <c r="J92" s="336">
        <v>0</v>
      </c>
      <c r="K92" s="335">
        <f t="shared" si="58"/>
        <v>0</v>
      </c>
      <c r="L92" s="336"/>
      <c r="M92" s="335">
        <f t="shared" si="58"/>
        <v>0</v>
      </c>
      <c r="N92" s="336"/>
      <c r="O92" s="335">
        <f t="shared" si="48"/>
        <v>0</v>
      </c>
      <c r="P92" s="336"/>
      <c r="Q92" s="335">
        <f t="shared" si="58"/>
        <v>0</v>
      </c>
      <c r="R92" s="336"/>
      <c r="S92" s="335">
        <f t="shared" si="59"/>
        <v>0</v>
      </c>
      <c r="T92" s="336"/>
      <c r="U92" s="335">
        <f t="shared" si="60"/>
        <v>0</v>
      </c>
      <c r="V92" s="338"/>
      <c r="W92" s="337">
        <f t="shared" si="61"/>
        <v>0</v>
      </c>
    </row>
    <row r="93" spans="2:23" s="27" customFormat="1" ht="27.9" customHeight="1" outlineLevel="2" x14ac:dyDescent="0.35">
      <c r="B93" s="369" t="s">
        <v>129</v>
      </c>
      <c r="C93" s="334" t="s">
        <v>232</v>
      </c>
      <c r="D93" s="385"/>
      <c r="E93" s="386">
        <v>5.4510263695720475E-4</v>
      </c>
      <c r="F93" s="387"/>
      <c r="G93" s="388"/>
      <c r="H93" s="338">
        <v>0</v>
      </c>
      <c r="I93" s="335">
        <v>0</v>
      </c>
      <c r="J93" s="336">
        <v>0</v>
      </c>
      <c r="K93" s="335">
        <f t="shared" si="58"/>
        <v>0</v>
      </c>
      <c r="L93" s="336"/>
      <c r="M93" s="335">
        <f t="shared" si="58"/>
        <v>0</v>
      </c>
      <c r="N93" s="336"/>
      <c r="O93" s="335">
        <f t="shared" si="48"/>
        <v>0</v>
      </c>
      <c r="P93" s="336"/>
      <c r="Q93" s="335">
        <f t="shared" si="58"/>
        <v>0</v>
      </c>
      <c r="R93" s="336"/>
      <c r="S93" s="335">
        <f t="shared" si="59"/>
        <v>0</v>
      </c>
      <c r="T93" s="336"/>
      <c r="U93" s="335">
        <f t="shared" si="60"/>
        <v>0</v>
      </c>
      <c r="V93" s="338"/>
      <c r="W93" s="337">
        <f t="shared" si="61"/>
        <v>0</v>
      </c>
    </row>
    <row r="94" spans="2:23" s="27" customFormat="1" ht="27.9" customHeight="1" outlineLevel="2" x14ac:dyDescent="0.35">
      <c r="B94" s="369" t="s">
        <v>130</v>
      </c>
      <c r="C94" s="334" t="s">
        <v>233</v>
      </c>
      <c r="D94" s="385"/>
      <c r="E94" s="386">
        <v>1.305114279591556E-5</v>
      </c>
      <c r="F94" s="387"/>
      <c r="G94" s="388"/>
      <c r="H94" s="338">
        <v>0</v>
      </c>
      <c r="I94" s="335">
        <v>0</v>
      </c>
      <c r="J94" s="336">
        <v>0</v>
      </c>
      <c r="K94" s="335">
        <f t="shared" si="58"/>
        <v>0</v>
      </c>
      <c r="L94" s="336"/>
      <c r="M94" s="335">
        <f t="shared" si="58"/>
        <v>0</v>
      </c>
      <c r="N94" s="336"/>
      <c r="O94" s="335">
        <f t="shared" si="48"/>
        <v>0</v>
      </c>
      <c r="P94" s="336"/>
      <c r="Q94" s="335">
        <f t="shared" si="58"/>
        <v>0</v>
      </c>
      <c r="R94" s="336"/>
      <c r="S94" s="335">
        <f t="shared" si="59"/>
        <v>0</v>
      </c>
      <c r="T94" s="336"/>
      <c r="U94" s="335">
        <f t="shared" si="60"/>
        <v>0</v>
      </c>
      <c r="V94" s="338"/>
      <c r="W94" s="337">
        <f t="shared" si="61"/>
        <v>0</v>
      </c>
    </row>
    <row r="95" spans="2:23" s="27" customFormat="1" ht="27.9" customHeight="1" outlineLevel="2" x14ac:dyDescent="0.35">
      <c r="B95" s="369" t="s">
        <v>369</v>
      </c>
      <c r="C95" s="334" t="s">
        <v>234</v>
      </c>
      <c r="D95" s="385"/>
      <c r="E95" s="386">
        <v>1.9671213249161862E-4</v>
      </c>
      <c r="F95" s="387"/>
      <c r="G95" s="388"/>
      <c r="H95" s="338">
        <v>0</v>
      </c>
      <c r="I95" s="335">
        <v>0</v>
      </c>
      <c r="J95" s="336">
        <v>0</v>
      </c>
      <c r="K95" s="335">
        <f t="shared" si="58"/>
        <v>0</v>
      </c>
      <c r="L95" s="336"/>
      <c r="M95" s="335">
        <f t="shared" si="58"/>
        <v>0</v>
      </c>
      <c r="N95" s="336"/>
      <c r="O95" s="335">
        <f t="shared" si="48"/>
        <v>0</v>
      </c>
      <c r="P95" s="336"/>
      <c r="Q95" s="335">
        <f t="shared" si="58"/>
        <v>0</v>
      </c>
      <c r="R95" s="336"/>
      <c r="S95" s="335">
        <f t="shared" si="59"/>
        <v>0</v>
      </c>
      <c r="T95" s="336"/>
      <c r="U95" s="335">
        <f t="shared" si="60"/>
        <v>0</v>
      </c>
      <c r="V95" s="338"/>
      <c r="W95" s="337">
        <f t="shared" si="61"/>
        <v>0</v>
      </c>
    </row>
    <row r="96" spans="2:23" s="27" customFormat="1" ht="27.9" customHeight="1" outlineLevel="2" x14ac:dyDescent="0.35">
      <c r="B96" s="369" t="s">
        <v>370</v>
      </c>
      <c r="C96" s="334" t="s">
        <v>185</v>
      </c>
      <c r="D96" s="385"/>
      <c r="E96" s="386">
        <v>6.3069890317584169E-3</v>
      </c>
      <c r="F96" s="387"/>
      <c r="G96" s="388"/>
      <c r="H96" s="338">
        <v>0</v>
      </c>
      <c r="I96" s="335">
        <v>0</v>
      </c>
      <c r="J96" s="336">
        <v>0</v>
      </c>
      <c r="K96" s="335">
        <f t="shared" si="58"/>
        <v>0</v>
      </c>
      <c r="L96" s="336"/>
      <c r="M96" s="335">
        <f t="shared" si="58"/>
        <v>0</v>
      </c>
      <c r="N96" s="336"/>
      <c r="O96" s="335">
        <f t="shared" si="48"/>
        <v>0</v>
      </c>
      <c r="P96" s="336"/>
      <c r="Q96" s="335">
        <f t="shared" si="58"/>
        <v>0</v>
      </c>
      <c r="R96" s="336"/>
      <c r="S96" s="335">
        <f t="shared" si="59"/>
        <v>0</v>
      </c>
      <c r="T96" s="336"/>
      <c r="U96" s="335">
        <f t="shared" si="60"/>
        <v>0</v>
      </c>
      <c r="V96" s="338"/>
      <c r="W96" s="337">
        <f t="shared" si="61"/>
        <v>0</v>
      </c>
    </row>
    <row r="97" spans="2:23" s="27" customFormat="1" ht="27.9" customHeight="1" outlineLevel="2" x14ac:dyDescent="0.35">
      <c r="B97" s="369" t="s">
        <v>371</v>
      </c>
      <c r="C97" s="334" t="s">
        <v>235</v>
      </c>
      <c r="D97" s="385"/>
      <c r="E97" s="386">
        <v>3.2696201690013589E-3</v>
      </c>
      <c r="F97" s="387"/>
      <c r="G97" s="388"/>
      <c r="H97" s="338">
        <v>0</v>
      </c>
      <c r="I97" s="335">
        <v>0</v>
      </c>
      <c r="J97" s="336">
        <v>0</v>
      </c>
      <c r="K97" s="335">
        <f t="shared" si="58"/>
        <v>0</v>
      </c>
      <c r="L97" s="336"/>
      <c r="M97" s="335">
        <f t="shared" si="58"/>
        <v>0</v>
      </c>
      <c r="N97" s="336"/>
      <c r="O97" s="335">
        <f t="shared" si="48"/>
        <v>0</v>
      </c>
      <c r="P97" s="336"/>
      <c r="Q97" s="335">
        <f t="shared" si="58"/>
        <v>0</v>
      </c>
      <c r="R97" s="336"/>
      <c r="S97" s="335">
        <f t="shared" si="59"/>
        <v>0</v>
      </c>
      <c r="T97" s="336"/>
      <c r="U97" s="335">
        <f t="shared" si="60"/>
        <v>0</v>
      </c>
      <c r="V97" s="338"/>
      <c r="W97" s="337">
        <f t="shared" si="61"/>
        <v>0</v>
      </c>
    </row>
    <row r="98" spans="2:23" s="27" customFormat="1" ht="27.9" customHeight="1" outlineLevel="2" x14ac:dyDescent="0.35">
      <c r="B98" s="369" t="s">
        <v>372</v>
      </c>
      <c r="C98" s="334" t="s">
        <v>236</v>
      </c>
      <c r="D98" s="385"/>
      <c r="E98" s="386">
        <v>8.990504317337604E-3</v>
      </c>
      <c r="F98" s="387"/>
      <c r="G98" s="388"/>
      <c r="H98" s="338">
        <v>0</v>
      </c>
      <c r="I98" s="335">
        <v>0</v>
      </c>
      <c r="J98" s="336">
        <v>0</v>
      </c>
      <c r="K98" s="335">
        <f t="shared" si="58"/>
        <v>0</v>
      </c>
      <c r="L98" s="336"/>
      <c r="M98" s="335">
        <f t="shared" si="58"/>
        <v>0</v>
      </c>
      <c r="N98" s="336"/>
      <c r="O98" s="335">
        <f t="shared" si="48"/>
        <v>0</v>
      </c>
      <c r="P98" s="336"/>
      <c r="Q98" s="335">
        <f t="shared" si="58"/>
        <v>0</v>
      </c>
      <c r="R98" s="336"/>
      <c r="S98" s="335">
        <f t="shared" si="59"/>
        <v>0</v>
      </c>
      <c r="T98" s="336"/>
      <c r="U98" s="335">
        <f t="shared" si="60"/>
        <v>0</v>
      </c>
      <c r="V98" s="338"/>
      <c r="W98" s="337">
        <f t="shared" si="61"/>
        <v>0</v>
      </c>
    </row>
    <row r="99" spans="2:23" s="27" customFormat="1" ht="27.9" customHeight="1" outlineLevel="2" x14ac:dyDescent="0.35">
      <c r="B99" s="369" t="s">
        <v>373</v>
      </c>
      <c r="C99" s="334" t="s">
        <v>237</v>
      </c>
      <c r="D99" s="385"/>
      <c r="E99" s="386">
        <v>6.2644085173782461E-3</v>
      </c>
      <c r="F99" s="387"/>
      <c r="G99" s="388"/>
      <c r="H99" s="338">
        <v>0</v>
      </c>
      <c r="I99" s="335">
        <v>0</v>
      </c>
      <c r="J99" s="336">
        <v>0</v>
      </c>
      <c r="K99" s="335">
        <f t="shared" si="58"/>
        <v>0</v>
      </c>
      <c r="L99" s="336"/>
      <c r="M99" s="335">
        <f t="shared" si="58"/>
        <v>0</v>
      </c>
      <c r="N99" s="336"/>
      <c r="O99" s="335">
        <f t="shared" si="48"/>
        <v>0</v>
      </c>
      <c r="P99" s="336"/>
      <c r="Q99" s="335">
        <f t="shared" si="58"/>
        <v>0</v>
      </c>
      <c r="R99" s="336"/>
      <c r="S99" s="335">
        <f t="shared" si="59"/>
        <v>0</v>
      </c>
      <c r="T99" s="336"/>
      <c r="U99" s="335">
        <f t="shared" si="60"/>
        <v>0</v>
      </c>
      <c r="V99" s="338"/>
      <c r="W99" s="337">
        <f t="shared" si="61"/>
        <v>0</v>
      </c>
    </row>
    <row r="100" spans="2:23" s="27" customFormat="1" ht="27.9" customHeight="1" outlineLevel="2" x14ac:dyDescent="0.35">
      <c r="B100" s="369" t="s">
        <v>374</v>
      </c>
      <c r="C100" s="334" t="s">
        <v>238</v>
      </c>
      <c r="D100" s="385"/>
      <c r="E100" s="386">
        <v>3.9487587742597892E-4</v>
      </c>
      <c r="F100" s="387"/>
      <c r="G100" s="388"/>
      <c r="H100" s="338">
        <v>0</v>
      </c>
      <c r="I100" s="335">
        <v>0</v>
      </c>
      <c r="J100" s="336">
        <v>0</v>
      </c>
      <c r="K100" s="335">
        <f t="shared" si="58"/>
        <v>0</v>
      </c>
      <c r="L100" s="336"/>
      <c r="M100" s="335">
        <f t="shared" si="58"/>
        <v>0</v>
      </c>
      <c r="N100" s="336"/>
      <c r="O100" s="335">
        <f t="shared" si="48"/>
        <v>0</v>
      </c>
      <c r="P100" s="336"/>
      <c r="Q100" s="335">
        <f t="shared" si="58"/>
        <v>0</v>
      </c>
      <c r="R100" s="336"/>
      <c r="S100" s="335">
        <f t="shared" si="59"/>
        <v>0</v>
      </c>
      <c r="T100" s="336"/>
      <c r="U100" s="335">
        <f t="shared" si="60"/>
        <v>0</v>
      </c>
      <c r="V100" s="338"/>
      <c r="W100" s="337">
        <f t="shared" si="61"/>
        <v>0</v>
      </c>
    </row>
    <row r="101" spans="2:23" s="27" customFormat="1" ht="27.9" customHeight="1" outlineLevel="2" x14ac:dyDescent="0.35">
      <c r="B101" s="577" t="s">
        <v>375</v>
      </c>
      <c r="C101" s="578" t="s">
        <v>239</v>
      </c>
      <c r="D101" s="579"/>
      <c r="E101" s="580">
        <v>2.3106036237397257E-4</v>
      </c>
      <c r="F101" s="581"/>
      <c r="G101" s="582"/>
      <c r="H101" s="583">
        <v>0</v>
      </c>
      <c r="I101" s="584">
        <v>1</v>
      </c>
      <c r="J101" s="585">
        <v>0</v>
      </c>
      <c r="K101" s="584">
        <f t="shared" si="58"/>
        <v>1</v>
      </c>
      <c r="L101" s="585"/>
      <c r="M101" s="584">
        <f t="shared" si="58"/>
        <v>1</v>
      </c>
      <c r="N101" s="585"/>
      <c r="O101" s="584">
        <f t="shared" si="48"/>
        <v>1</v>
      </c>
      <c r="P101" s="585"/>
      <c r="Q101" s="584">
        <f t="shared" si="58"/>
        <v>1</v>
      </c>
      <c r="R101" s="585"/>
      <c r="S101" s="584">
        <f t="shared" si="59"/>
        <v>1</v>
      </c>
      <c r="T101" s="585"/>
      <c r="U101" s="584">
        <f t="shared" si="60"/>
        <v>1</v>
      </c>
      <c r="V101" s="583"/>
      <c r="W101" s="705">
        <f t="shared" si="61"/>
        <v>1</v>
      </c>
    </row>
    <row r="102" spans="2:23" s="27" customFormat="1" ht="27.9" customHeight="1" outlineLevel="2" x14ac:dyDescent="0.35">
      <c r="B102" s="369" t="s">
        <v>376</v>
      </c>
      <c r="C102" s="334" t="s">
        <v>240</v>
      </c>
      <c r="D102" s="385"/>
      <c r="E102" s="386">
        <v>2.7307133735105844E-4</v>
      </c>
      <c r="F102" s="387"/>
      <c r="G102" s="388"/>
      <c r="H102" s="338">
        <v>0</v>
      </c>
      <c r="I102" s="335">
        <v>1</v>
      </c>
      <c r="J102" s="336">
        <v>0</v>
      </c>
      <c r="K102" s="335">
        <f t="shared" si="58"/>
        <v>1</v>
      </c>
      <c r="L102" s="336"/>
      <c r="M102" s="335">
        <f t="shared" si="58"/>
        <v>1</v>
      </c>
      <c r="N102" s="336"/>
      <c r="O102" s="335">
        <f t="shared" si="48"/>
        <v>1</v>
      </c>
      <c r="P102" s="336"/>
      <c r="Q102" s="335">
        <f t="shared" si="58"/>
        <v>1</v>
      </c>
      <c r="R102" s="336"/>
      <c r="S102" s="335">
        <f t="shared" si="59"/>
        <v>1</v>
      </c>
      <c r="T102" s="336"/>
      <c r="U102" s="335">
        <f t="shared" si="60"/>
        <v>1</v>
      </c>
      <c r="V102" s="338"/>
      <c r="W102" s="337">
        <f t="shared" si="61"/>
        <v>1</v>
      </c>
    </row>
    <row r="103" spans="2:23" s="27" customFormat="1" ht="27.9" customHeight="1" outlineLevel="2" x14ac:dyDescent="0.35">
      <c r="B103" s="369" t="s">
        <v>377</v>
      </c>
      <c r="C103" s="334" t="s">
        <v>241</v>
      </c>
      <c r="D103" s="385"/>
      <c r="E103" s="386">
        <v>3.780987747937733E-4</v>
      </c>
      <c r="F103" s="387"/>
      <c r="G103" s="388"/>
      <c r="H103" s="338">
        <v>0</v>
      </c>
      <c r="I103" s="335">
        <v>0</v>
      </c>
      <c r="J103" s="336">
        <v>0</v>
      </c>
      <c r="K103" s="335">
        <f t="shared" si="58"/>
        <v>0</v>
      </c>
      <c r="L103" s="336">
        <v>0.75</v>
      </c>
      <c r="M103" s="335">
        <f t="shared" si="58"/>
        <v>0.75</v>
      </c>
      <c r="N103" s="336"/>
      <c r="O103" s="335">
        <f t="shared" si="48"/>
        <v>0.75</v>
      </c>
      <c r="P103" s="336">
        <v>0.25</v>
      </c>
      <c r="Q103" s="335">
        <f t="shared" si="58"/>
        <v>1</v>
      </c>
      <c r="R103" s="336"/>
      <c r="S103" s="335">
        <f t="shared" si="59"/>
        <v>1</v>
      </c>
      <c r="T103" s="336"/>
      <c r="U103" s="335">
        <f t="shared" si="60"/>
        <v>1</v>
      </c>
      <c r="V103" s="338"/>
      <c r="W103" s="337">
        <f t="shared" si="61"/>
        <v>1</v>
      </c>
    </row>
    <row r="104" spans="2:23" s="27" customFormat="1" ht="27.9" customHeight="1" outlineLevel="2" x14ac:dyDescent="0.35">
      <c r="B104" s="369" t="s">
        <v>378</v>
      </c>
      <c r="C104" s="334" t="s">
        <v>242</v>
      </c>
      <c r="D104" s="385"/>
      <c r="E104" s="386">
        <v>1.2015138843446571E-2</v>
      </c>
      <c r="F104" s="387"/>
      <c r="G104" s="388"/>
      <c r="H104" s="338">
        <v>0.6</v>
      </c>
      <c r="I104" s="335">
        <v>0.75</v>
      </c>
      <c r="J104" s="336">
        <v>0.25</v>
      </c>
      <c r="K104" s="335">
        <f t="shared" si="58"/>
        <v>1</v>
      </c>
      <c r="L104" s="336"/>
      <c r="M104" s="335">
        <f t="shared" si="58"/>
        <v>1</v>
      </c>
      <c r="N104" s="336"/>
      <c r="O104" s="335">
        <f t="shared" si="48"/>
        <v>1</v>
      </c>
      <c r="P104" s="336"/>
      <c r="Q104" s="335">
        <f t="shared" si="58"/>
        <v>1</v>
      </c>
      <c r="R104" s="336"/>
      <c r="S104" s="335">
        <f t="shared" si="59"/>
        <v>1</v>
      </c>
      <c r="T104" s="336"/>
      <c r="U104" s="335">
        <f t="shared" si="60"/>
        <v>1</v>
      </c>
      <c r="V104" s="338"/>
      <c r="W104" s="337">
        <f t="shared" si="61"/>
        <v>1</v>
      </c>
    </row>
    <row r="105" spans="2:23" s="27" customFormat="1" ht="27.9" customHeight="1" outlineLevel="2" x14ac:dyDescent="0.35">
      <c r="B105" s="369" t="s">
        <v>379</v>
      </c>
      <c r="C105" s="334" t="s">
        <v>243</v>
      </c>
      <c r="D105" s="385"/>
      <c r="E105" s="386">
        <v>2.4786475236480694E-3</v>
      </c>
      <c r="F105" s="387"/>
      <c r="G105" s="388"/>
      <c r="H105" s="338">
        <v>0</v>
      </c>
      <c r="I105" s="335">
        <v>1</v>
      </c>
      <c r="J105" s="336">
        <v>0</v>
      </c>
      <c r="K105" s="335">
        <f t="shared" si="58"/>
        <v>1</v>
      </c>
      <c r="L105" s="336"/>
      <c r="M105" s="335">
        <f t="shared" si="58"/>
        <v>1</v>
      </c>
      <c r="N105" s="336"/>
      <c r="O105" s="335">
        <f t="shared" si="48"/>
        <v>1</v>
      </c>
      <c r="P105" s="336"/>
      <c r="Q105" s="335">
        <f t="shared" si="58"/>
        <v>1</v>
      </c>
      <c r="R105" s="336"/>
      <c r="S105" s="335">
        <f t="shared" si="59"/>
        <v>1</v>
      </c>
      <c r="T105" s="336"/>
      <c r="U105" s="335">
        <f t="shared" si="60"/>
        <v>1</v>
      </c>
      <c r="V105" s="338"/>
      <c r="W105" s="337">
        <f t="shared" si="61"/>
        <v>1</v>
      </c>
    </row>
    <row r="106" spans="2:23" s="27" customFormat="1" ht="27.9" customHeight="1" outlineLevel="2" x14ac:dyDescent="0.35">
      <c r="B106" s="369" t="s">
        <v>380</v>
      </c>
      <c r="C106" s="334" t="s">
        <v>244</v>
      </c>
      <c r="D106" s="385"/>
      <c r="E106" s="386">
        <v>1.4493786367094641E-3</v>
      </c>
      <c r="F106" s="387"/>
      <c r="G106" s="388"/>
      <c r="H106" s="338">
        <v>0</v>
      </c>
      <c r="I106" s="335">
        <v>0</v>
      </c>
      <c r="J106" s="336">
        <v>0</v>
      </c>
      <c r="K106" s="335">
        <f t="shared" si="58"/>
        <v>0</v>
      </c>
      <c r="L106" s="336">
        <v>0.5</v>
      </c>
      <c r="M106" s="335">
        <f t="shared" si="58"/>
        <v>0.5</v>
      </c>
      <c r="N106" s="336">
        <v>0.25</v>
      </c>
      <c r="O106" s="335">
        <f t="shared" si="48"/>
        <v>0.75</v>
      </c>
      <c r="P106" s="336">
        <v>0.10268564307318684</v>
      </c>
      <c r="Q106" s="335">
        <f t="shared" si="58"/>
        <v>0.85268564307318684</v>
      </c>
      <c r="R106" s="336"/>
      <c r="S106" s="335">
        <f t="shared" si="59"/>
        <v>0.85268564307318684</v>
      </c>
      <c r="T106" s="336"/>
      <c r="U106" s="335">
        <f t="shared" si="60"/>
        <v>0.85268564307318684</v>
      </c>
      <c r="V106" s="338"/>
      <c r="W106" s="337">
        <f t="shared" si="61"/>
        <v>0.85268564307318684</v>
      </c>
    </row>
    <row r="107" spans="2:23" s="27" customFormat="1" ht="27.9" customHeight="1" outlineLevel="2" x14ac:dyDescent="0.35">
      <c r="B107" s="369" t="s">
        <v>381</v>
      </c>
      <c r="C107" s="334" t="s">
        <v>245</v>
      </c>
      <c r="D107" s="385"/>
      <c r="E107" s="386">
        <v>9.8725791196151874E-4</v>
      </c>
      <c r="F107" s="387"/>
      <c r="G107" s="388"/>
      <c r="H107" s="338">
        <v>0</v>
      </c>
      <c r="I107" s="335">
        <v>0</v>
      </c>
      <c r="J107" s="336">
        <v>0</v>
      </c>
      <c r="K107" s="335">
        <f t="shared" si="58"/>
        <v>0</v>
      </c>
      <c r="L107" s="336"/>
      <c r="M107" s="335">
        <f t="shared" si="58"/>
        <v>0</v>
      </c>
      <c r="N107" s="336"/>
      <c r="O107" s="335">
        <f t="shared" si="48"/>
        <v>0</v>
      </c>
      <c r="P107" s="336"/>
      <c r="Q107" s="335">
        <f t="shared" si="58"/>
        <v>0</v>
      </c>
      <c r="R107" s="336"/>
      <c r="S107" s="335">
        <f t="shared" si="59"/>
        <v>0</v>
      </c>
      <c r="T107" s="336"/>
      <c r="U107" s="335">
        <f t="shared" si="60"/>
        <v>0</v>
      </c>
      <c r="V107" s="338"/>
      <c r="W107" s="337">
        <f t="shared" si="61"/>
        <v>0</v>
      </c>
    </row>
    <row r="108" spans="2:23" s="27" customFormat="1" ht="27.9" customHeight="1" outlineLevel="2" x14ac:dyDescent="0.35">
      <c r="B108" s="369" t="s">
        <v>382</v>
      </c>
      <c r="C108" s="334" t="s">
        <v>246</v>
      </c>
      <c r="D108" s="385"/>
      <c r="E108" s="386">
        <v>5.2513718721357392E-4</v>
      </c>
      <c r="F108" s="387"/>
      <c r="G108" s="388"/>
      <c r="H108" s="338">
        <v>0</v>
      </c>
      <c r="I108" s="335">
        <v>0</v>
      </c>
      <c r="J108" s="336">
        <v>0</v>
      </c>
      <c r="K108" s="335">
        <f t="shared" si="58"/>
        <v>0</v>
      </c>
      <c r="L108" s="336"/>
      <c r="M108" s="335">
        <f t="shared" si="58"/>
        <v>0</v>
      </c>
      <c r="N108" s="336"/>
      <c r="O108" s="335">
        <f t="shared" si="48"/>
        <v>0</v>
      </c>
      <c r="P108" s="336"/>
      <c r="Q108" s="335">
        <f t="shared" si="58"/>
        <v>0</v>
      </c>
      <c r="R108" s="336"/>
      <c r="S108" s="335">
        <f t="shared" si="59"/>
        <v>0</v>
      </c>
      <c r="T108" s="336"/>
      <c r="U108" s="335">
        <f t="shared" si="60"/>
        <v>0</v>
      </c>
      <c r="V108" s="338"/>
      <c r="W108" s="337">
        <f t="shared" si="61"/>
        <v>0</v>
      </c>
    </row>
    <row r="109" spans="2:23" s="27" customFormat="1" ht="27.9" customHeight="1" outlineLevel="2" x14ac:dyDescent="0.35">
      <c r="B109" s="369" t="s">
        <v>383</v>
      </c>
      <c r="C109" s="334" t="s">
        <v>247</v>
      </c>
      <c r="D109" s="385"/>
      <c r="E109" s="386">
        <v>2.6676969110449554E-3</v>
      </c>
      <c r="F109" s="387"/>
      <c r="G109" s="388"/>
      <c r="H109" s="338">
        <v>0</v>
      </c>
      <c r="I109" s="335">
        <v>0</v>
      </c>
      <c r="J109" s="336">
        <v>0</v>
      </c>
      <c r="K109" s="335">
        <f t="shared" si="58"/>
        <v>0</v>
      </c>
      <c r="L109" s="336"/>
      <c r="M109" s="706">
        <f t="shared" si="58"/>
        <v>0</v>
      </c>
      <c r="N109" s="707"/>
      <c r="O109" s="706">
        <f t="shared" si="48"/>
        <v>0</v>
      </c>
      <c r="P109" s="707"/>
      <c r="Q109" s="706">
        <f t="shared" si="58"/>
        <v>0</v>
      </c>
      <c r="R109" s="707"/>
      <c r="S109" s="706">
        <f t="shared" si="59"/>
        <v>0</v>
      </c>
      <c r="T109" s="707"/>
      <c r="U109" s="706">
        <f t="shared" si="60"/>
        <v>0</v>
      </c>
      <c r="V109" s="708"/>
      <c r="W109" s="709">
        <f t="shared" si="61"/>
        <v>0</v>
      </c>
    </row>
    <row r="110" spans="2:23" s="27" customFormat="1" ht="27.9" customHeight="1" outlineLevel="2" x14ac:dyDescent="0.35">
      <c r="B110" s="577" t="s">
        <v>384</v>
      </c>
      <c r="C110" s="578" t="s">
        <v>248</v>
      </c>
      <c r="D110" s="579"/>
      <c r="E110" s="580">
        <v>3.1477367932830652E-4</v>
      </c>
      <c r="F110" s="581"/>
      <c r="G110" s="582"/>
      <c r="H110" s="583">
        <v>0</v>
      </c>
      <c r="I110" s="584">
        <v>1</v>
      </c>
      <c r="J110" s="585">
        <v>0</v>
      </c>
      <c r="K110" s="584">
        <f t="shared" si="58"/>
        <v>1</v>
      </c>
      <c r="L110" s="585"/>
      <c r="M110" s="335">
        <f t="shared" si="58"/>
        <v>1</v>
      </c>
      <c r="N110" s="336"/>
      <c r="O110" s="335">
        <f t="shared" si="48"/>
        <v>1</v>
      </c>
      <c r="P110" s="336"/>
      <c r="Q110" s="335">
        <f t="shared" si="58"/>
        <v>1</v>
      </c>
      <c r="R110" s="336"/>
      <c r="S110" s="335">
        <f t="shared" si="59"/>
        <v>1</v>
      </c>
      <c r="T110" s="336"/>
      <c r="U110" s="335">
        <f t="shared" si="60"/>
        <v>1</v>
      </c>
      <c r="V110" s="338"/>
      <c r="W110" s="337">
        <f t="shared" si="61"/>
        <v>1</v>
      </c>
    </row>
    <row r="111" spans="2:23" s="27" customFormat="1" ht="27.9" customHeight="1" outlineLevel="2" x14ac:dyDescent="0.35">
      <c r="B111" s="369" t="s">
        <v>385</v>
      </c>
      <c r="C111" s="334" t="s">
        <v>249</v>
      </c>
      <c r="D111" s="385"/>
      <c r="E111" s="386">
        <v>2.3683553070598647E-4</v>
      </c>
      <c r="F111" s="387"/>
      <c r="G111" s="388"/>
      <c r="H111" s="338">
        <v>0</v>
      </c>
      <c r="I111" s="335">
        <v>1</v>
      </c>
      <c r="J111" s="336">
        <v>0</v>
      </c>
      <c r="K111" s="335">
        <f t="shared" si="58"/>
        <v>1</v>
      </c>
      <c r="L111" s="336"/>
      <c r="M111" s="335">
        <f t="shared" si="58"/>
        <v>1</v>
      </c>
      <c r="N111" s="336"/>
      <c r="O111" s="335">
        <f t="shared" si="48"/>
        <v>1</v>
      </c>
      <c r="P111" s="336"/>
      <c r="Q111" s="335">
        <f t="shared" si="58"/>
        <v>1</v>
      </c>
      <c r="R111" s="336"/>
      <c r="S111" s="335">
        <f t="shared" si="59"/>
        <v>1</v>
      </c>
      <c r="T111" s="336"/>
      <c r="U111" s="335">
        <f t="shared" si="60"/>
        <v>1</v>
      </c>
      <c r="V111" s="338"/>
      <c r="W111" s="337">
        <f t="shared" si="61"/>
        <v>1</v>
      </c>
    </row>
    <row r="112" spans="2:23" s="27" customFormat="1" ht="27.9" customHeight="1" outlineLevel="2" x14ac:dyDescent="0.35">
      <c r="B112" s="369" t="s">
        <v>386</v>
      </c>
      <c r="C112" s="334" t="s">
        <v>250</v>
      </c>
      <c r="D112" s="385"/>
      <c r="E112" s="386">
        <v>9.2883846193844919E-5</v>
      </c>
      <c r="F112" s="387"/>
      <c r="G112" s="388"/>
      <c r="H112" s="338">
        <v>0</v>
      </c>
      <c r="I112" s="335">
        <v>1</v>
      </c>
      <c r="J112" s="336">
        <v>0</v>
      </c>
      <c r="K112" s="335">
        <f t="shared" si="58"/>
        <v>1</v>
      </c>
      <c r="L112" s="336"/>
      <c r="M112" s="335">
        <f t="shared" si="58"/>
        <v>1</v>
      </c>
      <c r="N112" s="336"/>
      <c r="O112" s="335">
        <f t="shared" si="48"/>
        <v>1</v>
      </c>
      <c r="P112" s="336"/>
      <c r="Q112" s="335">
        <f t="shared" si="58"/>
        <v>1</v>
      </c>
      <c r="R112" s="336"/>
      <c r="S112" s="335">
        <f t="shared" si="59"/>
        <v>1</v>
      </c>
      <c r="T112" s="336"/>
      <c r="U112" s="335">
        <f t="shared" si="60"/>
        <v>1</v>
      </c>
      <c r="V112" s="338"/>
      <c r="W112" s="337">
        <f t="shared" si="61"/>
        <v>1</v>
      </c>
    </row>
    <row r="113" spans="2:23" s="27" customFormat="1" ht="27.9" customHeight="1" outlineLevel="2" x14ac:dyDescent="0.35">
      <c r="B113" s="369" t="s">
        <v>387</v>
      </c>
      <c r="C113" s="334" t="s">
        <v>251</v>
      </c>
      <c r="D113" s="385"/>
      <c r="E113" s="386">
        <v>3.2410111605170079E-3</v>
      </c>
      <c r="F113" s="387"/>
      <c r="G113" s="388"/>
      <c r="H113" s="338">
        <v>0</v>
      </c>
      <c r="I113" s="335">
        <v>1</v>
      </c>
      <c r="J113" s="336">
        <v>0</v>
      </c>
      <c r="K113" s="335">
        <f t="shared" si="58"/>
        <v>1</v>
      </c>
      <c r="L113" s="336"/>
      <c r="M113" s="335">
        <f t="shared" si="58"/>
        <v>1</v>
      </c>
      <c r="N113" s="336"/>
      <c r="O113" s="335">
        <f t="shared" si="48"/>
        <v>1</v>
      </c>
      <c r="P113" s="336"/>
      <c r="Q113" s="335">
        <f t="shared" si="58"/>
        <v>1</v>
      </c>
      <c r="R113" s="336"/>
      <c r="S113" s="335">
        <f t="shared" si="59"/>
        <v>1</v>
      </c>
      <c r="T113" s="336"/>
      <c r="U113" s="335">
        <f t="shared" si="60"/>
        <v>1</v>
      </c>
      <c r="V113" s="338"/>
      <c r="W113" s="337">
        <f t="shared" si="61"/>
        <v>1</v>
      </c>
    </row>
    <row r="114" spans="2:23" s="27" customFormat="1" ht="27.9" customHeight="1" outlineLevel="2" x14ac:dyDescent="0.35">
      <c r="B114" s="369" t="s">
        <v>388</v>
      </c>
      <c r="C114" s="334" t="s">
        <v>252</v>
      </c>
      <c r="D114" s="385"/>
      <c r="E114" s="386">
        <v>7.0970430006405041E-3</v>
      </c>
      <c r="F114" s="387"/>
      <c r="G114" s="388"/>
      <c r="H114" s="338">
        <v>0</v>
      </c>
      <c r="I114" s="335">
        <v>0</v>
      </c>
      <c r="J114" s="336">
        <v>0.2</v>
      </c>
      <c r="K114" s="335">
        <f t="shared" si="58"/>
        <v>0.2</v>
      </c>
      <c r="L114" s="336"/>
      <c r="M114" s="335">
        <f t="shared" si="58"/>
        <v>0.2</v>
      </c>
      <c r="N114" s="336"/>
      <c r="O114" s="335">
        <f t="shared" si="48"/>
        <v>0.2</v>
      </c>
      <c r="P114" s="336"/>
      <c r="Q114" s="335">
        <f t="shared" si="58"/>
        <v>0.2</v>
      </c>
      <c r="R114" s="336"/>
      <c r="S114" s="335">
        <f t="shared" si="59"/>
        <v>0.2</v>
      </c>
      <c r="T114" s="336"/>
      <c r="U114" s="335">
        <f t="shared" si="60"/>
        <v>0.2</v>
      </c>
      <c r="V114" s="338"/>
      <c r="W114" s="337">
        <f t="shared" si="61"/>
        <v>0.2</v>
      </c>
    </row>
    <row r="115" spans="2:23" s="27" customFormat="1" ht="27.9" customHeight="1" outlineLevel="2" x14ac:dyDescent="0.35">
      <c r="B115" s="369" t="s">
        <v>389</v>
      </c>
      <c r="C115" s="334" t="s">
        <v>253</v>
      </c>
      <c r="D115" s="385"/>
      <c r="E115" s="386">
        <v>6.1685327874681914E-3</v>
      </c>
      <c r="F115" s="387"/>
      <c r="G115" s="388"/>
      <c r="H115" s="338">
        <v>1</v>
      </c>
      <c r="I115" s="335">
        <v>1</v>
      </c>
      <c r="J115" s="336">
        <v>0</v>
      </c>
      <c r="K115" s="335">
        <f t="shared" si="58"/>
        <v>1</v>
      </c>
      <c r="L115" s="336"/>
      <c r="M115" s="335">
        <f t="shared" si="58"/>
        <v>1</v>
      </c>
      <c r="N115" s="336"/>
      <c r="O115" s="335">
        <f t="shared" si="48"/>
        <v>1</v>
      </c>
      <c r="P115" s="336"/>
      <c r="Q115" s="335">
        <f t="shared" si="58"/>
        <v>1</v>
      </c>
      <c r="R115" s="336"/>
      <c r="S115" s="335">
        <f t="shared" si="59"/>
        <v>1</v>
      </c>
      <c r="T115" s="336"/>
      <c r="U115" s="335">
        <f t="shared" si="60"/>
        <v>1</v>
      </c>
      <c r="V115" s="338"/>
      <c r="W115" s="337">
        <f t="shared" si="61"/>
        <v>1</v>
      </c>
    </row>
    <row r="116" spans="2:23" s="27" customFormat="1" ht="27.9" customHeight="1" outlineLevel="2" x14ac:dyDescent="0.35">
      <c r="B116" s="369" t="s">
        <v>390</v>
      </c>
      <c r="C116" s="334" t="s">
        <v>254</v>
      </c>
      <c r="D116" s="385"/>
      <c r="E116" s="386">
        <v>3.1895366174037983E-5</v>
      </c>
      <c r="F116" s="387"/>
      <c r="G116" s="388"/>
      <c r="H116" s="338">
        <v>0</v>
      </c>
      <c r="I116" s="335">
        <v>0</v>
      </c>
      <c r="J116" s="336">
        <v>0.2</v>
      </c>
      <c r="K116" s="335">
        <f t="shared" si="58"/>
        <v>0.2</v>
      </c>
      <c r="L116" s="336"/>
      <c r="M116" s="335">
        <f t="shared" si="58"/>
        <v>0.2</v>
      </c>
      <c r="N116" s="336"/>
      <c r="O116" s="335">
        <f t="shared" si="48"/>
        <v>0.2</v>
      </c>
      <c r="P116" s="336"/>
      <c r="Q116" s="335">
        <f t="shared" si="58"/>
        <v>0.2</v>
      </c>
      <c r="R116" s="336"/>
      <c r="S116" s="335">
        <f t="shared" si="59"/>
        <v>0.2</v>
      </c>
      <c r="T116" s="336"/>
      <c r="U116" s="335">
        <f t="shared" si="60"/>
        <v>0.2</v>
      </c>
      <c r="V116" s="338"/>
      <c r="W116" s="337">
        <f t="shared" si="61"/>
        <v>0.2</v>
      </c>
    </row>
    <row r="117" spans="2:23" s="27" customFormat="1" ht="27.9" customHeight="1" outlineLevel="2" x14ac:dyDescent="0.35">
      <c r="B117" s="369" t="s">
        <v>391</v>
      </c>
      <c r="C117" s="334" t="s">
        <v>255</v>
      </c>
      <c r="D117" s="385"/>
      <c r="E117" s="386">
        <v>1.9691055939847913E-5</v>
      </c>
      <c r="F117" s="387"/>
      <c r="G117" s="388"/>
      <c r="H117" s="338">
        <v>0.11</v>
      </c>
      <c r="I117" s="335">
        <v>0.11</v>
      </c>
      <c r="J117" s="336">
        <v>0.09</v>
      </c>
      <c r="K117" s="335">
        <f t="shared" si="58"/>
        <v>0.2</v>
      </c>
      <c r="L117" s="336"/>
      <c r="M117" s="335">
        <f t="shared" si="58"/>
        <v>0.2</v>
      </c>
      <c r="N117" s="336"/>
      <c r="O117" s="335">
        <f t="shared" si="48"/>
        <v>0.2</v>
      </c>
      <c r="P117" s="336"/>
      <c r="Q117" s="335">
        <f t="shared" si="58"/>
        <v>0.2</v>
      </c>
      <c r="R117" s="336"/>
      <c r="S117" s="335">
        <f t="shared" si="59"/>
        <v>0.2</v>
      </c>
      <c r="T117" s="336"/>
      <c r="U117" s="335">
        <f t="shared" si="60"/>
        <v>0.2</v>
      </c>
      <c r="V117" s="338"/>
      <c r="W117" s="337">
        <f t="shared" si="61"/>
        <v>0.2</v>
      </c>
    </row>
    <row r="118" spans="2:23" s="27" customFormat="1" ht="27.9" customHeight="1" outlineLevel="2" x14ac:dyDescent="0.35">
      <c r="B118" s="369" t="s">
        <v>392</v>
      </c>
      <c r="C118" s="334" t="s">
        <v>256</v>
      </c>
      <c r="D118" s="385"/>
      <c r="E118" s="386">
        <v>7.5655887372667608E-5</v>
      </c>
      <c r="F118" s="387"/>
      <c r="G118" s="388"/>
      <c r="H118" s="338">
        <v>0.11</v>
      </c>
      <c r="I118" s="335">
        <v>0.11</v>
      </c>
      <c r="J118" s="336">
        <v>0.09</v>
      </c>
      <c r="K118" s="335">
        <f t="shared" si="58"/>
        <v>0.2</v>
      </c>
      <c r="L118" s="336"/>
      <c r="M118" s="335">
        <f t="shared" si="58"/>
        <v>0.2</v>
      </c>
      <c r="N118" s="336"/>
      <c r="O118" s="335">
        <f t="shared" si="48"/>
        <v>0.2</v>
      </c>
      <c r="P118" s="336"/>
      <c r="Q118" s="335">
        <f t="shared" si="58"/>
        <v>0.2</v>
      </c>
      <c r="R118" s="336"/>
      <c r="S118" s="335">
        <f t="shared" si="59"/>
        <v>0.2</v>
      </c>
      <c r="T118" s="336"/>
      <c r="U118" s="335">
        <f t="shared" si="60"/>
        <v>0.2</v>
      </c>
      <c r="V118" s="338"/>
      <c r="W118" s="337">
        <f t="shared" si="61"/>
        <v>0.2</v>
      </c>
    </row>
    <row r="119" spans="2:23" s="27" customFormat="1" ht="27.9" customHeight="1" outlineLevel="2" x14ac:dyDescent="0.35">
      <c r="B119" s="369" t="s">
        <v>393</v>
      </c>
      <c r="C119" s="334" t="s">
        <v>257</v>
      </c>
      <c r="D119" s="385"/>
      <c r="E119" s="386">
        <v>4.8453208481445374E-3</v>
      </c>
      <c r="F119" s="387"/>
      <c r="G119" s="388"/>
      <c r="H119" s="338">
        <v>0</v>
      </c>
      <c r="I119" s="335">
        <v>0</v>
      </c>
      <c r="J119" s="336">
        <v>0.2</v>
      </c>
      <c r="K119" s="335">
        <f t="shared" si="58"/>
        <v>0.2</v>
      </c>
      <c r="L119" s="336"/>
      <c r="M119" s="335">
        <f t="shared" si="58"/>
        <v>0.2</v>
      </c>
      <c r="N119" s="336"/>
      <c r="O119" s="335">
        <f t="shared" si="48"/>
        <v>0.2</v>
      </c>
      <c r="P119" s="336"/>
      <c r="Q119" s="335">
        <f t="shared" si="58"/>
        <v>0.2</v>
      </c>
      <c r="R119" s="336"/>
      <c r="S119" s="335">
        <f t="shared" si="59"/>
        <v>0.2</v>
      </c>
      <c r="T119" s="336"/>
      <c r="U119" s="335">
        <f t="shared" si="60"/>
        <v>0.2</v>
      </c>
      <c r="V119" s="338"/>
      <c r="W119" s="337">
        <f t="shared" si="61"/>
        <v>0.2</v>
      </c>
    </row>
    <row r="120" spans="2:23" s="27" customFormat="1" ht="27.9" customHeight="1" outlineLevel="2" x14ac:dyDescent="0.35">
      <c r="B120" s="369" t="s">
        <v>394</v>
      </c>
      <c r="C120" s="334" t="s">
        <v>258</v>
      </c>
      <c r="D120" s="385"/>
      <c r="E120" s="386">
        <v>2.3564423044123419E-3</v>
      </c>
      <c r="F120" s="387"/>
      <c r="G120" s="388"/>
      <c r="H120" s="338">
        <v>0.1</v>
      </c>
      <c r="I120" s="335">
        <v>0.1</v>
      </c>
      <c r="J120" s="336">
        <v>0.1</v>
      </c>
      <c r="K120" s="335">
        <f t="shared" si="58"/>
        <v>0.2</v>
      </c>
      <c r="L120" s="336"/>
      <c r="M120" s="335">
        <f t="shared" si="58"/>
        <v>0.2</v>
      </c>
      <c r="N120" s="336"/>
      <c r="O120" s="335">
        <f t="shared" si="48"/>
        <v>0.2</v>
      </c>
      <c r="P120" s="336"/>
      <c r="Q120" s="335">
        <f t="shared" si="58"/>
        <v>0.2</v>
      </c>
      <c r="R120" s="336"/>
      <c r="S120" s="335">
        <f t="shared" si="59"/>
        <v>0.2</v>
      </c>
      <c r="T120" s="336"/>
      <c r="U120" s="335">
        <f t="shared" si="60"/>
        <v>0.2</v>
      </c>
      <c r="V120" s="338"/>
      <c r="W120" s="337">
        <f t="shared" si="61"/>
        <v>0.2</v>
      </c>
    </row>
    <row r="121" spans="2:23" s="27" customFormat="1" ht="27.9" customHeight="1" outlineLevel="2" x14ac:dyDescent="0.35">
      <c r="B121" s="369" t="s">
        <v>395</v>
      </c>
      <c r="C121" s="334" t="s">
        <v>259</v>
      </c>
      <c r="D121" s="385"/>
      <c r="E121" s="386">
        <v>1.1921477123521795E-2</v>
      </c>
      <c r="F121" s="387"/>
      <c r="G121" s="388"/>
      <c r="H121" s="338">
        <v>0.11</v>
      </c>
      <c r="I121" s="335">
        <v>0.11</v>
      </c>
      <c r="J121" s="336">
        <v>0.09</v>
      </c>
      <c r="K121" s="335">
        <f t="shared" si="58"/>
        <v>0.2</v>
      </c>
      <c r="L121" s="336"/>
      <c r="M121" s="335">
        <f t="shared" si="58"/>
        <v>0.2</v>
      </c>
      <c r="N121" s="336"/>
      <c r="O121" s="335">
        <f t="shared" si="48"/>
        <v>0.2</v>
      </c>
      <c r="P121" s="336"/>
      <c r="Q121" s="335">
        <f t="shared" si="58"/>
        <v>0.2</v>
      </c>
      <c r="R121" s="336"/>
      <c r="S121" s="335">
        <f t="shared" si="59"/>
        <v>0.2</v>
      </c>
      <c r="T121" s="336"/>
      <c r="U121" s="335">
        <f t="shared" si="60"/>
        <v>0.2</v>
      </c>
      <c r="V121" s="338"/>
      <c r="W121" s="337">
        <f t="shared" si="61"/>
        <v>0.2</v>
      </c>
    </row>
    <row r="122" spans="2:23" s="27" customFormat="1" ht="27.9" customHeight="1" outlineLevel="2" x14ac:dyDescent="0.35">
      <c r="B122" s="369" t="s">
        <v>396</v>
      </c>
      <c r="C122" s="334" t="s">
        <v>260</v>
      </c>
      <c r="D122" s="385"/>
      <c r="E122" s="386">
        <v>2.9033304317105337E-5</v>
      </c>
      <c r="F122" s="387"/>
      <c r="G122" s="388"/>
      <c r="H122" s="338">
        <v>0.11</v>
      </c>
      <c r="I122" s="335">
        <v>0.11</v>
      </c>
      <c r="J122" s="336">
        <v>0.09</v>
      </c>
      <c r="K122" s="335">
        <f t="shared" si="58"/>
        <v>0.2</v>
      </c>
      <c r="L122" s="336"/>
      <c r="M122" s="335">
        <f t="shared" si="58"/>
        <v>0.2</v>
      </c>
      <c r="N122" s="336"/>
      <c r="O122" s="335">
        <f t="shared" si="48"/>
        <v>0.2</v>
      </c>
      <c r="P122" s="336"/>
      <c r="Q122" s="335">
        <f t="shared" si="58"/>
        <v>0.2</v>
      </c>
      <c r="R122" s="336"/>
      <c r="S122" s="335">
        <f t="shared" si="59"/>
        <v>0.2</v>
      </c>
      <c r="T122" s="336"/>
      <c r="U122" s="335">
        <f t="shared" si="60"/>
        <v>0.2</v>
      </c>
      <c r="V122" s="338"/>
      <c r="W122" s="337">
        <f t="shared" si="61"/>
        <v>0.2</v>
      </c>
    </row>
    <row r="123" spans="2:23" s="27" customFormat="1" ht="27.9" customHeight="1" outlineLevel="2" x14ac:dyDescent="0.35">
      <c r="B123" s="369" t="s">
        <v>397</v>
      </c>
      <c r="C123" s="334" t="s">
        <v>261</v>
      </c>
      <c r="D123" s="385"/>
      <c r="E123" s="386">
        <v>5.3590956058084953E-4</v>
      </c>
      <c r="F123" s="387"/>
      <c r="G123" s="388"/>
      <c r="H123" s="338">
        <v>0</v>
      </c>
      <c r="I123" s="335">
        <v>0</v>
      </c>
      <c r="J123" s="336">
        <v>0.2</v>
      </c>
      <c r="K123" s="335">
        <f t="shared" si="58"/>
        <v>0.2</v>
      </c>
      <c r="L123" s="336"/>
      <c r="M123" s="335">
        <f t="shared" si="58"/>
        <v>0.2</v>
      </c>
      <c r="N123" s="336"/>
      <c r="O123" s="335">
        <f t="shared" si="48"/>
        <v>0.2</v>
      </c>
      <c r="P123" s="336"/>
      <c r="Q123" s="335">
        <f t="shared" si="58"/>
        <v>0.2</v>
      </c>
      <c r="R123" s="336"/>
      <c r="S123" s="335">
        <f t="shared" si="59"/>
        <v>0.2</v>
      </c>
      <c r="T123" s="336"/>
      <c r="U123" s="335">
        <f t="shared" si="60"/>
        <v>0.2</v>
      </c>
      <c r="V123" s="338"/>
      <c r="W123" s="337">
        <f t="shared" si="61"/>
        <v>0.2</v>
      </c>
    </row>
    <row r="124" spans="2:23" s="27" customFormat="1" ht="27.9" customHeight="1" outlineLevel="1" collapsed="1" x14ac:dyDescent="0.35">
      <c r="B124" s="368">
        <v>5</v>
      </c>
      <c r="C124" s="348" t="s">
        <v>36</v>
      </c>
      <c r="D124" s="381">
        <v>1222147.4794358595</v>
      </c>
      <c r="E124" s="382">
        <f t="shared" si="39"/>
        <v>3.5244004195993196E-2</v>
      </c>
      <c r="F124" s="383">
        <f>U124</f>
        <v>0.97000217056711902</v>
      </c>
      <c r="G124" s="384">
        <f>D124/$D$279</f>
        <v>1.1112908897993148E-2</v>
      </c>
      <c r="H124" s="351">
        <v>0.16800000000000001</v>
      </c>
      <c r="I124" s="349">
        <v>0.45650000000000002</v>
      </c>
      <c r="J124" s="350">
        <v>0.11890000000000001</v>
      </c>
      <c r="K124" s="349">
        <f t="shared" si="58"/>
        <v>0.57540000000000002</v>
      </c>
      <c r="L124" s="350">
        <v>0.36460217056711897</v>
      </c>
      <c r="M124" s="349">
        <f t="shared" si="58"/>
        <v>0.94000217056711899</v>
      </c>
      <c r="N124" s="350">
        <v>0.03</v>
      </c>
      <c r="O124" s="349">
        <f t="shared" si="48"/>
        <v>0.97000217056711902</v>
      </c>
      <c r="P124" s="350"/>
      <c r="Q124" s="349">
        <f t="shared" si="58"/>
        <v>0.97000217056711902</v>
      </c>
      <c r="R124" s="350"/>
      <c r="S124" s="349">
        <f t="shared" si="59"/>
        <v>0.97000217056711902</v>
      </c>
      <c r="T124" s="350"/>
      <c r="U124" s="349">
        <f t="shared" si="60"/>
        <v>0.97000217056711902</v>
      </c>
      <c r="V124" s="351"/>
      <c r="W124" s="352">
        <f t="shared" si="61"/>
        <v>0.97000217056711902</v>
      </c>
    </row>
    <row r="125" spans="2:23" s="27" customFormat="1" ht="27.9" customHeight="1" outlineLevel="1" thickBot="1" x14ac:dyDescent="0.4">
      <c r="B125" s="368">
        <v>6</v>
      </c>
      <c r="C125" s="348" t="s">
        <v>113</v>
      </c>
      <c r="D125" s="381">
        <v>1405294.3685999999</v>
      </c>
      <c r="E125" s="382">
        <f t="shared" si="39"/>
        <v>4.052555150414916E-2</v>
      </c>
      <c r="F125" s="383">
        <f>W125</f>
        <v>0.28000000000000003</v>
      </c>
      <c r="G125" s="384">
        <f>D125/$D$279</f>
        <v>1.2778251852487828E-2</v>
      </c>
      <c r="H125" s="351">
        <v>2.7799999999999998E-2</v>
      </c>
      <c r="I125" s="349">
        <v>8.3400000000000002E-2</v>
      </c>
      <c r="J125" s="350">
        <v>0.1389</v>
      </c>
      <c r="K125" s="349">
        <f t="shared" si="58"/>
        <v>0.2223</v>
      </c>
      <c r="L125" s="350">
        <v>3.7700000000000018E-2</v>
      </c>
      <c r="M125" s="349">
        <f t="shared" si="58"/>
        <v>0.26</v>
      </c>
      <c r="N125" s="350">
        <v>0.02</v>
      </c>
      <c r="O125" s="349">
        <f t="shared" si="48"/>
        <v>0.28000000000000003</v>
      </c>
      <c r="P125" s="350"/>
      <c r="Q125" s="349">
        <f t="shared" si="58"/>
        <v>0.28000000000000003</v>
      </c>
      <c r="R125" s="350">
        <f>SUMPRODUCT(R43:R124,$E$43:$E$124)/SUM($E$43:$E$124)</f>
        <v>0</v>
      </c>
      <c r="S125" s="349">
        <f t="shared" si="59"/>
        <v>0.28000000000000003</v>
      </c>
      <c r="T125" s="350">
        <f>SUMPRODUCT(T43:T124,$E$43:$E$124)/SUM($E$43:$E$124)</f>
        <v>0</v>
      </c>
      <c r="U125" s="349">
        <f t="shared" si="60"/>
        <v>0.28000000000000003</v>
      </c>
      <c r="V125" s="351">
        <f>SUMPRODUCT(V43:V124,$E$43:$E$124)/SUM($E$43:$E$124)</f>
        <v>0</v>
      </c>
      <c r="W125" s="352">
        <f t="shared" si="60"/>
        <v>0.28000000000000003</v>
      </c>
    </row>
    <row r="126" spans="2:23" s="39" customFormat="1" ht="27.9" customHeight="1" thickBot="1" x14ac:dyDescent="0.4">
      <c r="B126" s="379" t="s">
        <v>96</v>
      </c>
      <c r="C126" s="413" t="s">
        <v>37</v>
      </c>
      <c r="D126" s="380">
        <f>SUM(D127:D134)</f>
        <v>14496168.853267582</v>
      </c>
      <c r="E126" s="394">
        <f>SUM(E127:E134)</f>
        <v>1</v>
      </c>
      <c r="F126" s="395"/>
      <c r="G126" s="396">
        <f>D126/$D$279</f>
        <v>0.13181273663522944</v>
      </c>
      <c r="H126" s="403">
        <f>SUMPRODUCT(H127:H134,$E$127:$E$134)</f>
        <v>2.2905510882590276E-2</v>
      </c>
      <c r="I126" s="404">
        <f>SUMPRODUCT(I127:I134,$E$127:$E$134)</f>
        <v>0.80350258313956402</v>
      </c>
      <c r="J126" s="403">
        <f>SUMPRODUCT(J127:J134,$E$127:$E$134)</f>
        <v>1.9003459899080241E-2</v>
      </c>
      <c r="K126" s="404">
        <f t="shared" si="58"/>
        <v>0.82250604303864427</v>
      </c>
      <c r="L126" s="403">
        <f>SUMPRODUCT(L127:L134,$E$127:$E$134)</f>
        <v>4.3859627145382149E-2</v>
      </c>
      <c r="M126" s="404">
        <f t="shared" si="58"/>
        <v>0.86636567018402644</v>
      </c>
      <c r="N126" s="403">
        <f>SUMPRODUCT(N127:N134,$E$127:$E$134)</f>
        <v>1.6612627719397047E-2</v>
      </c>
      <c r="O126" s="404">
        <f t="shared" si="48"/>
        <v>0.88297829790342353</v>
      </c>
      <c r="P126" s="403">
        <f>SUMPRODUCT(P127:P134,$E$127:$E$134)</f>
        <v>7.2821556626260055E-4</v>
      </c>
      <c r="Q126" s="404">
        <f t="shared" si="58"/>
        <v>0.88370651346968609</v>
      </c>
      <c r="R126" s="403">
        <f t="shared" ref="R126" si="62">SUMPRODUCT(R127:R134,$E$127:$E$134)</f>
        <v>0</v>
      </c>
      <c r="S126" s="404">
        <f t="shared" si="59"/>
        <v>0.88370651346968609</v>
      </c>
      <c r="T126" s="403">
        <f t="shared" ref="T126" si="63">SUMPRODUCT(T127:T134,$E$127:$E$134)</f>
        <v>0</v>
      </c>
      <c r="U126" s="404">
        <f t="shared" si="60"/>
        <v>0.88370651346968609</v>
      </c>
      <c r="V126" s="403">
        <f t="shared" ref="V126" si="64">SUMPRODUCT(V127:V134,$E$127:$E$134)</f>
        <v>0</v>
      </c>
      <c r="W126" s="404">
        <f t="shared" si="61"/>
        <v>0.88370651346968609</v>
      </c>
    </row>
    <row r="127" spans="2:23" s="27" customFormat="1" ht="27.9" customHeight="1" outlineLevel="1" x14ac:dyDescent="0.35">
      <c r="B127" s="368">
        <v>1</v>
      </c>
      <c r="C127" s="348" t="s">
        <v>80</v>
      </c>
      <c r="D127" s="381" t="s">
        <v>111</v>
      </c>
      <c r="E127" s="382" t="str">
        <f>IFERROR(D127/$D$126,"")</f>
        <v/>
      </c>
      <c r="F127" s="383">
        <f>W127</f>
        <v>0</v>
      </c>
      <c r="G127" s="384"/>
      <c r="H127" s="351">
        <f>'Infra Anali Prev'!K32</f>
        <v>0</v>
      </c>
      <c r="I127" s="349">
        <f>'Infra Anali Prev'!L32</f>
        <v>0</v>
      </c>
      <c r="J127" s="350"/>
      <c r="K127" s="349">
        <f t="shared" si="58"/>
        <v>0</v>
      </c>
      <c r="L127" s="350"/>
      <c r="M127" s="349">
        <f t="shared" si="58"/>
        <v>0</v>
      </c>
      <c r="N127" s="350"/>
      <c r="O127" s="349">
        <f t="shared" si="48"/>
        <v>0</v>
      </c>
      <c r="P127" s="350"/>
      <c r="Q127" s="349">
        <f t="shared" si="58"/>
        <v>0</v>
      </c>
      <c r="R127" s="350"/>
      <c r="S127" s="349">
        <f t="shared" si="59"/>
        <v>0</v>
      </c>
      <c r="T127" s="350"/>
      <c r="U127" s="349">
        <f t="shared" si="60"/>
        <v>0</v>
      </c>
      <c r="V127" s="351"/>
      <c r="W127" s="352">
        <f t="shared" si="61"/>
        <v>0</v>
      </c>
    </row>
    <row r="128" spans="2:23" s="27" customFormat="1" ht="27.9" customHeight="1" outlineLevel="1" x14ac:dyDescent="0.35">
      <c r="B128" s="368">
        <v>2</v>
      </c>
      <c r="C128" s="348" t="s">
        <v>81</v>
      </c>
      <c r="D128" s="381">
        <v>2864863.0175718591</v>
      </c>
      <c r="E128" s="382">
        <f t="shared" ref="E128:E134" si="65">IFERROR(D128/$D$126,"")</f>
        <v>0.19762897677106528</v>
      </c>
      <c r="F128" s="383">
        <f>W128</f>
        <v>0.59810000000000008</v>
      </c>
      <c r="G128" s="384">
        <f t="shared" ref="G128:G150" si="66">D128/$D$279</f>
        <v>2.6050016266614306E-2</v>
      </c>
      <c r="H128" s="351">
        <f>'Infra Anali Prev'!K33</f>
        <v>1.8300000000000094E-2</v>
      </c>
      <c r="I128" s="349">
        <f>'Infra Anali Prev'!L33</f>
        <v>0.59810000000000008</v>
      </c>
      <c r="J128" s="350"/>
      <c r="K128" s="349">
        <f t="shared" si="58"/>
        <v>0.59810000000000008</v>
      </c>
      <c r="L128" s="350"/>
      <c r="M128" s="349">
        <f t="shared" si="58"/>
        <v>0.59810000000000008</v>
      </c>
      <c r="N128" s="350"/>
      <c r="O128" s="349">
        <f t="shared" si="48"/>
        <v>0.59810000000000008</v>
      </c>
      <c r="P128" s="350"/>
      <c r="Q128" s="349">
        <f t="shared" si="58"/>
        <v>0.59810000000000008</v>
      </c>
      <c r="R128" s="350"/>
      <c r="S128" s="349">
        <f t="shared" si="59"/>
        <v>0.59810000000000008</v>
      </c>
      <c r="T128" s="350"/>
      <c r="U128" s="349">
        <f t="shared" si="60"/>
        <v>0.59810000000000008</v>
      </c>
      <c r="V128" s="351"/>
      <c r="W128" s="352">
        <f t="shared" si="61"/>
        <v>0.59810000000000008</v>
      </c>
    </row>
    <row r="129" spans="2:23" s="27" customFormat="1" ht="27.9" customHeight="1" outlineLevel="1" x14ac:dyDescent="0.35">
      <c r="B129" s="368">
        <v>3</v>
      </c>
      <c r="C129" s="348" t="s">
        <v>38</v>
      </c>
      <c r="D129" s="381">
        <v>932556.11682857235</v>
      </c>
      <c r="E129" s="382">
        <f t="shared" si="65"/>
        <v>6.4331212354660508E-2</v>
      </c>
      <c r="F129" s="383">
        <f>W129</f>
        <v>1</v>
      </c>
      <c r="G129" s="384">
        <f t="shared" si="66"/>
        <v>8.4796731515298842E-3</v>
      </c>
      <c r="H129" s="351">
        <f>'Infra Anali Prev'!K34</f>
        <v>0</v>
      </c>
      <c r="I129" s="349">
        <f>'Infra Anali Prev'!L34</f>
        <v>1</v>
      </c>
      <c r="J129" s="350"/>
      <c r="K129" s="349">
        <f t="shared" si="58"/>
        <v>1</v>
      </c>
      <c r="L129" s="350"/>
      <c r="M129" s="349">
        <f t="shared" si="58"/>
        <v>1</v>
      </c>
      <c r="N129" s="350"/>
      <c r="O129" s="349">
        <f t="shared" si="48"/>
        <v>1</v>
      </c>
      <c r="P129" s="350"/>
      <c r="Q129" s="349">
        <f t="shared" si="58"/>
        <v>1</v>
      </c>
      <c r="R129" s="350"/>
      <c r="S129" s="349">
        <f t="shared" si="59"/>
        <v>1</v>
      </c>
      <c r="T129" s="350"/>
      <c r="U129" s="349">
        <f t="shared" si="60"/>
        <v>1</v>
      </c>
      <c r="V129" s="351"/>
      <c r="W129" s="352">
        <f t="shared" si="61"/>
        <v>1</v>
      </c>
    </row>
    <row r="130" spans="2:23" s="27" customFormat="1" ht="27.9" customHeight="1" outlineLevel="1" x14ac:dyDescent="0.35">
      <c r="B130" s="368">
        <v>4</v>
      </c>
      <c r="C130" s="348" t="s">
        <v>39</v>
      </c>
      <c r="D130" s="381">
        <v>2005217.2283975047</v>
      </c>
      <c r="E130" s="382">
        <f t="shared" si="65"/>
        <v>0.13832739178845233</v>
      </c>
      <c r="F130" s="383">
        <f>K130</f>
        <v>1</v>
      </c>
      <c r="G130" s="384">
        <f t="shared" si="66"/>
        <v>1.8233312063249466E-2</v>
      </c>
      <c r="H130" s="351">
        <f>'Infra Anali Prev'!K35</f>
        <v>0</v>
      </c>
      <c r="I130" s="349">
        <f>'Infra Anali Prev'!L35</f>
        <v>0.99960000000000004</v>
      </c>
      <c r="J130" s="350">
        <f>1-99.96%</f>
        <v>4.0000000000006697E-4</v>
      </c>
      <c r="K130" s="349">
        <f t="shared" si="58"/>
        <v>1</v>
      </c>
      <c r="L130" s="350"/>
      <c r="M130" s="349">
        <f t="shared" si="58"/>
        <v>1</v>
      </c>
      <c r="N130" s="350"/>
      <c r="O130" s="349">
        <f t="shared" si="48"/>
        <v>1</v>
      </c>
      <c r="P130" s="350"/>
      <c r="Q130" s="349">
        <f t="shared" si="58"/>
        <v>1</v>
      </c>
      <c r="R130" s="350"/>
      <c r="S130" s="349">
        <f t="shared" si="59"/>
        <v>1</v>
      </c>
      <c r="T130" s="350"/>
      <c r="U130" s="349">
        <f t="shared" si="60"/>
        <v>1</v>
      </c>
      <c r="V130" s="351"/>
      <c r="W130" s="352">
        <f t="shared" si="61"/>
        <v>1</v>
      </c>
    </row>
    <row r="131" spans="2:23" s="27" customFormat="1" ht="27.9" customHeight="1" outlineLevel="1" x14ac:dyDescent="0.35">
      <c r="B131" s="368">
        <v>5</v>
      </c>
      <c r="C131" s="348" t="s">
        <v>40</v>
      </c>
      <c r="D131" s="381">
        <v>5709341.2245698292</v>
      </c>
      <c r="E131" s="382">
        <f t="shared" si="65"/>
        <v>0.39385173298963649</v>
      </c>
      <c r="F131" s="383">
        <f>S131</f>
        <v>0.97768116317725196</v>
      </c>
      <c r="G131" s="384">
        <f t="shared" si="66"/>
        <v>5.1914674753891665E-2</v>
      </c>
      <c r="H131" s="351">
        <f>'Infra Anali Prev'!K36</f>
        <v>3.0240328458767007E-2</v>
      </c>
      <c r="I131" s="349">
        <f>'Infra Anali Prev'!L36</f>
        <v>0.79480000000000006</v>
      </c>
      <c r="J131" s="350">
        <v>4.4299999999999999E-2</v>
      </c>
      <c r="K131" s="349">
        <f t="shared" si="58"/>
        <v>0.83910000000000007</v>
      </c>
      <c r="L131" s="350">
        <f>(9462.81163177252%/100)-K131</f>
        <v>0.1071811631772519</v>
      </c>
      <c r="M131" s="349">
        <f t="shared" si="58"/>
        <v>0.94628116317725197</v>
      </c>
      <c r="N131" s="350">
        <v>3.1399999999999997E-2</v>
      </c>
      <c r="O131" s="349">
        <f t="shared" si="48"/>
        <v>0.97768116317725196</v>
      </c>
      <c r="P131" s="350"/>
      <c r="Q131" s="349">
        <f t="shared" si="58"/>
        <v>0.97768116317725196</v>
      </c>
      <c r="R131" s="350"/>
      <c r="S131" s="349">
        <f t="shared" si="59"/>
        <v>0.97768116317725196</v>
      </c>
      <c r="T131" s="350"/>
      <c r="U131" s="349">
        <f t="shared" si="60"/>
        <v>0.97768116317725196</v>
      </c>
      <c r="V131" s="351"/>
      <c r="W131" s="352">
        <f t="shared" si="61"/>
        <v>0.97768116317725196</v>
      </c>
    </row>
    <row r="132" spans="2:23" s="27" customFormat="1" ht="27.9" customHeight="1" outlineLevel="1" x14ac:dyDescent="0.35">
      <c r="B132" s="368">
        <v>6</v>
      </c>
      <c r="C132" s="348" t="s">
        <v>41</v>
      </c>
      <c r="D132" s="381">
        <v>351877.86033735087</v>
      </c>
      <c r="E132" s="382">
        <f t="shared" si="65"/>
        <v>2.4273852208753353E-2</v>
      </c>
      <c r="F132" s="383">
        <f>W132</f>
        <v>0.18</v>
      </c>
      <c r="G132" s="384">
        <f t="shared" si="66"/>
        <v>3.1996028883148884E-3</v>
      </c>
      <c r="H132" s="351">
        <f>'Infra Anali Prev'!K37</f>
        <v>0</v>
      </c>
      <c r="I132" s="349">
        <f>'Infra Anali Prev'!L37</f>
        <v>0</v>
      </c>
      <c r="J132" s="350"/>
      <c r="K132" s="349">
        <f t="shared" si="58"/>
        <v>0</v>
      </c>
      <c r="L132" s="350">
        <v>6.0000000000000001E-3</v>
      </c>
      <c r="M132" s="349">
        <f t="shared" si="58"/>
        <v>6.0000000000000001E-3</v>
      </c>
      <c r="N132" s="350">
        <v>0.14399999999999999</v>
      </c>
      <c r="O132" s="349">
        <f t="shared" si="48"/>
        <v>0.15</v>
      </c>
      <c r="P132" s="350">
        <v>0.03</v>
      </c>
      <c r="Q132" s="349">
        <f t="shared" si="58"/>
        <v>0.18</v>
      </c>
      <c r="R132" s="350"/>
      <c r="S132" s="349">
        <f t="shared" si="59"/>
        <v>0.18</v>
      </c>
      <c r="T132" s="350"/>
      <c r="U132" s="349">
        <f t="shared" si="60"/>
        <v>0.18</v>
      </c>
      <c r="V132" s="351"/>
      <c r="W132" s="352">
        <f t="shared" si="61"/>
        <v>0.18</v>
      </c>
    </row>
    <row r="133" spans="2:23" s="27" customFormat="1" ht="27.9" customHeight="1" outlineLevel="1" x14ac:dyDescent="0.35">
      <c r="B133" s="368">
        <v>7</v>
      </c>
      <c r="C133" s="348" t="s">
        <v>66</v>
      </c>
      <c r="D133" s="381">
        <v>2088526.896723368</v>
      </c>
      <c r="E133" s="382">
        <f t="shared" si="65"/>
        <v>0.14407440461433318</v>
      </c>
      <c r="F133" s="383">
        <f t="shared" ref="F133:F147" si="67">W133</f>
        <v>0.97452678780144697</v>
      </c>
      <c r="G133" s="384">
        <f t="shared" si="66"/>
        <v>1.8990841551306585E-2</v>
      </c>
      <c r="H133" s="351">
        <f>'Infra Anali Prev'!K38</f>
        <v>0</v>
      </c>
      <c r="I133" s="349">
        <f>'Infra Anali Prev'!L38</f>
        <v>0.97452678780144697</v>
      </c>
      <c r="J133" s="350"/>
      <c r="K133" s="349">
        <f t="shared" si="58"/>
        <v>0.97452678780144697</v>
      </c>
      <c r="L133" s="350"/>
      <c r="M133" s="349">
        <f t="shared" si="58"/>
        <v>0.97452678780144697</v>
      </c>
      <c r="N133" s="350"/>
      <c r="O133" s="349">
        <f t="shared" si="48"/>
        <v>0.97452678780144697</v>
      </c>
      <c r="P133" s="350"/>
      <c r="Q133" s="349">
        <f t="shared" si="58"/>
        <v>0.97452678780144697</v>
      </c>
      <c r="R133" s="350"/>
      <c r="S133" s="349">
        <f t="shared" si="59"/>
        <v>0.97452678780144697</v>
      </c>
      <c r="T133" s="350"/>
      <c r="U133" s="349">
        <f t="shared" si="60"/>
        <v>0.97452678780144697</v>
      </c>
      <c r="V133" s="351"/>
      <c r="W133" s="352">
        <f t="shared" si="61"/>
        <v>0.97452678780144697</v>
      </c>
    </row>
    <row r="134" spans="2:23" s="27" customFormat="1" ht="27.9" customHeight="1" outlineLevel="1" thickBot="1" x14ac:dyDescent="0.4">
      <c r="B134" s="368">
        <v>8</v>
      </c>
      <c r="C134" s="348" t="s">
        <v>42</v>
      </c>
      <c r="D134" s="381">
        <v>543786.50883909909</v>
      </c>
      <c r="E134" s="382">
        <f t="shared" si="65"/>
        <v>3.7512429273098884E-2</v>
      </c>
      <c r="F134" s="383">
        <f t="shared" si="67"/>
        <v>0.88000000000000023</v>
      </c>
      <c r="G134" s="384">
        <f t="shared" si="66"/>
        <v>4.9446159603226542E-3</v>
      </c>
      <c r="H134" s="351">
        <f>'Infra Anali Prev'!K39</f>
        <v>0.1967000000000001</v>
      </c>
      <c r="I134" s="349">
        <f>'Infra Anali Prev'!L39</f>
        <v>0.78000000000000014</v>
      </c>
      <c r="J134" s="350">
        <v>0.04</v>
      </c>
      <c r="K134" s="349">
        <f t="shared" si="58"/>
        <v>0.82000000000000017</v>
      </c>
      <c r="L134" s="350">
        <v>0.04</v>
      </c>
      <c r="M134" s="349">
        <f t="shared" si="58"/>
        <v>0.86000000000000021</v>
      </c>
      <c r="N134" s="350">
        <v>0.02</v>
      </c>
      <c r="O134" s="349">
        <f t="shared" si="48"/>
        <v>0.88000000000000023</v>
      </c>
      <c r="P134" s="350"/>
      <c r="Q134" s="349">
        <f t="shared" si="58"/>
        <v>0.88000000000000023</v>
      </c>
      <c r="R134" s="350"/>
      <c r="S134" s="349">
        <f t="shared" si="59"/>
        <v>0.88000000000000023</v>
      </c>
      <c r="T134" s="350"/>
      <c r="U134" s="349">
        <f t="shared" si="60"/>
        <v>0.88000000000000023</v>
      </c>
      <c r="V134" s="351"/>
      <c r="W134" s="352">
        <f t="shared" si="61"/>
        <v>0.88000000000000023</v>
      </c>
    </row>
    <row r="135" spans="2:23" s="39" customFormat="1" ht="27.9" customHeight="1" thickBot="1" x14ac:dyDescent="0.4">
      <c r="B135" s="379" t="s">
        <v>97</v>
      </c>
      <c r="C135" s="413" t="s">
        <v>43</v>
      </c>
      <c r="D135" s="380">
        <f>SUM(D136:D147)</f>
        <v>17177553.493431844</v>
      </c>
      <c r="E135" s="394">
        <f>SUM(E136:E147)</f>
        <v>0.99999999999999989</v>
      </c>
      <c r="F135" s="395"/>
      <c r="G135" s="396">
        <f t="shared" si="66"/>
        <v>0.15619439574594352</v>
      </c>
      <c r="H135" s="403">
        <f>SUMPRODUCT(H136:H147,$E$136:$E$147)</f>
        <v>7.0676214501576046E-2</v>
      </c>
      <c r="I135" s="404">
        <f>SUMPRODUCT(I136:I147,$E$136:$E$147)</f>
        <v>0.18181142742667605</v>
      </c>
      <c r="J135" s="403">
        <f>SUMPRODUCT(J136:J147,$E$136:$E$147)</f>
        <v>2.1669915567899111E-2</v>
      </c>
      <c r="K135" s="404">
        <f t="shared" si="58"/>
        <v>0.20348134299457515</v>
      </c>
      <c r="L135" s="403">
        <f>SUMPRODUCT(L136:L147,$E$136:$E$147)</f>
        <v>9.5029159691787393E-2</v>
      </c>
      <c r="M135" s="404">
        <f t="shared" si="58"/>
        <v>0.29851050268636253</v>
      </c>
      <c r="N135" s="403">
        <f>SUMPRODUCT(N136:N147,$E$136:$E$147)</f>
        <v>1.4120995852030282E-2</v>
      </c>
      <c r="O135" s="404">
        <f t="shared" si="48"/>
        <v>0.31263149853839284</v>
      </c>
      <c r="P135" s="403">
        <f>SUMPRODUCT(P136:P147,$E$136:$E$147)</f>
        <v>1.0788640454712256E-2</v>
      </c>
      <c r="Q135" s="404">
        <f t="shared" si="58"/>
        <v>0.32342013899310507</v>
      </c>
      <c r="R135" s="403">
        <f>SUMPRODUCT(R136:R147,$E$136:$E$147)</f>
        <v>0</v>
      </c>
      <c r="S135" s="404">
        <f t="shared" si="59"/>
        <v>0.32342013899310507</v>
      </c>
      <c r="T135" s="403">
        <f>SUMPRODUCT(T136:T147,$E$136:$E$147)</f>
        <v>0</v>
      </c>
      <c r="U135" s="404">
        <f t="shared" si="60"/>
        <v>0.32342013899310507</v>
      </c>
      <c r="V135" s="403">
        <f>SUMPRODUCT(V136:V147,$E$136:$E$147)</f>
        <v>0</v>
      </c>
      <c r="W135" s="404">
        <f t="shared" si="61"/>
        <v>0.32342013899310507</v>
      </c>
    </row>
    <row r="136" spans="2:23" s="27" customFormat="1" ht="27.9" customHeight="1" outlineLevel="1" x14ac:dyDescent="0.35">
      <c r="B136" s="368">
        <v>1</v>
      </c>
      <c r="C136" s="348" t="s">
        <v>44</v>
      </c>
      <c r="D136" s="381">
        <v>38560.051999999996</v>
      </c>
      <c r="E136" s="382">
        <f t="shared" ref="E136:E147" si="68">D136/$D$135</f>
        <v>2.2447930093621392E-3</v>
      </c>
      <c r="F136" s="383">
        <f t="shared" si="67"/>
        <v>1</v>
      </c>
      <c r="G136" s="384">
        <f t="shared" si="66"/>
        <v>3.506240876720375E-4</v>
      </c>
      <c r="H136" s="351">
        <f>'Infra Anali Prev'!K41</f>
        <v>0.08</v>
      </c>
      <c r="I136" s="349">
        <f>'Infra Anali Prev'!L41</f>
        <v>0.95</v>
      </c>
      <c r="J136" s="350"/>
      <c r="K136" s="349">
        <f t="shared" si="58"/>
        <v>0.95</v>
      </c>
      <c r="L136" s="350">
        <v>0.05</v>
      </c>
      <c r="M136" s="349">
        <f t="shared" si="58"/>
        <v>1</v>
      </c>
      <c r="N136" s="350"/>
      <c r="O136" s="349">
        <f t="shared" si="48"/>
        <v>1</v>
      </c>
      <c r="P136" s="350"/>
      <c r="Q136" s="349">
        <f t="shared" si="58"/>
        <v>1</v>
      </c>
      <c r="R136" s="350"/>
      <c r="S136" s="349">
        <f t="shared" si="59"/>
        <v>1</v>
      </c>
      <c r="T136" s="350"/>
      <c r="U136" s="349">
        <f t="shared" si="60"/>
        <v>1</v>
      </c>
      <c r="V136" s="351"/>
      <c r="W136" s="352">
        <f t="shared" si="61"/>
        <v>1</v>
      </c>
    </row>
    <row r="137" spans="2:23" s="27" customFormat="1" ht="27.9" customHeight="1" outlineLevel="1" x14ac:dyDescent="0.35">
      <c r="B137" s="368">
        <v>2</v>
      </c>
      <c r="C137" s="348" t="s">
        <v>33</v>
      </c>
      <c r="D137" s="381">
        <v>1571134.91</v>
      </c>
      <c r="E137" s="382">
        <f t="shared" si="68"/>
        <v>9.1464416664500711E-2</v>
      </c>
      <c r="F137" s="383">
        <f t="shared" si="67"/>
        <v>1</v>
      </c>
      <c r="G137" s="384">
        <f t="shared" si="66"/>
        <v>1.4286229293166896E-2</v>
      </c>
      <c r="H137" s="351">
        <f>'Infra Anali Prev'!K42</f>
        <v>0.08</v>
      </c>
      <c r="I137" s="349">
        <f>'Infra Anali Prev'!L42</f>
        <v>0.95</v>
      </c>
      <c r="J137" s="350"/>
      <c r="K137" s="349">
        <f t="shared" si="58"/>
        <v>0.95</v>
      </c>
      <c r="L137" s="350">
        <v>0.05</v>
      </c>
      <c r="M137" s="349">
        <f t="shared" si="58"/>
        <v>1</v>
      </c>
      <c r="N137" s="350"/>
      <c r="O137" s="349">
        <f t="shared" si="48"/>
        <v>1</v>
      </c>
      <c r="P137" s="350"/>
      <c r="Q137" s="349">
        <f t="shared" si="58"/>
        <v>1</v>
      </c>
      <c r="R137" s="350"/>
      <c r="S137" s="349">
        <f t="shared" si="59"/>
        <v>1</v>
      </c>
      <c r="T137" s="350"/>
      <c r="U137" s="349">
        <f t="shared" si="60"/>
        <v>1</v>
      </c>
      <c r="V137" s="351"/>
      <c r="W137" s="352">
        <f t="shared" si="61"/>
        <v>1</v>
      </c>
    </row>
    <row r="138" spans="2:23" s="27" customFormat="1" ht="27.9" customHeight="1" outlineLevel="1" x14ac:dyDescent="0.35">
      <c r="B138" s="368">
        <v>3</v>
      </c>
      <c r="C138" s="348" t="s">
        <v>31</v>
      </c>
      <c r="D138" s="381">
        <v>1645820.7601999999</v>
      </c>
      <c r="E138" s="382">
        <f t="shared" si="68"/>
        <v>9.5812291362056295E-2</v>
      </c>
      <c r="F138" s="383">
        <f t="shared" si="67"/>
        <v>0.70000000000000007</v>
      </c>
      <c r="G138" s="384">
        <f t="shared" si="66"/>
        <v>1.4965342954330668E-2</v>
      </c>
      <c r="H138" s="351">
        <f>'Infra Anali Prev'!K43</f>
        <v>0.25</v>
      </c>
      <c r="I138" s="349">
        <f>'Infra Anali Prev'!L43</f>
        <v>0.5</v>
      </c>
      <c r="J138" s="350"/>
      <c r="K138" s="349">
        <f t="shared" si="58"/>
        <v>0.5</v>
      </c>
      <c r="L138" s="350">
        <v>0.17</v>
      </c>
      <c r="M138" s="349">
        <f t="shared" si="58"/>
        <v>0.67</v>
      </c>
      <c r="N138" s="350">
        <v>0.03</v>
      </c>
      <c r="O138" s="349">
        <f t="shared" si="48"/>
        <v>0.70000000000000007</v>
      </c>
      <c r="P138" s="350"/>
      <c r="Q138" s="349">
        <f t="shared" si="58"/>
        <v>0.70000000000000007</v>
      </c>
      <c r="R138" s="350"/>
      <c r="S138" s="349">
        <f t="shared" si="59"/>
        <v>0.70000000000000007</v>
      </c>
      <c r="T138" s="350"/>
      <c r="U138" s="349">
        <f t="shared" si="60"/>
        <v>0.70000000000000007</v>
      </c>
      <c r="V138" s="351"/>
      <c r="W138" s="352">
        <f t="shared" si="61"/>
        <v>0.70000000000000007</v>
      </c>
    </row>
    <row r="139" spans="2:23" s="27" customFormat="1" ht="27.9" customHeight="1" outlineLevel="1" x14ac:dyDescent="0.35">
      <c r="B139" s="368">
        <v>4</v>
      </c>
      <c r="C139" s="348" t="s">
        <v>45</v>
      </c>
      <c r="D139" s="381">
        <v>161041.68359999999</v>
      </c>
      <c r="E139" s="382">
        <f t="shared" si="68"/>
        <v>9.3751233935366451E-3</v>
      </c>
      <c r="F139" s="383">
        <f t="shared" si="67"/>
        <v>0.46000000000000008</v>
      </c>
      <c r="G139" s="384">
        <f t="shared" si="66"/>
        <v>1.4643417334971158E-3</v>
      </c>
      <c r="H139" s="351">
        <f>'Infra Anali Prev'!K44</f>
        <v>0.08</v>
      </c>
      <c r="I139" s="349">
        <f>'Infra Anali Prev'!L44</f>
        <v>0.16</v>
      </c>
      <c r="J139" s="350">
        <v>0.11</v>
      </c>
      <c r="K139" s="349">
        <f t="shared" si="58"/>
        <v>0.27</v>
      </c>
      <c r="L139" s="350">
        <v>0.16</v>
      </c>
      <c r="M139" s="349">
        <f t="shared" si="58"/>
        <v>0.43000000000000005</v>
      </c>
      <c r="N139" s="350">
        <v>0.03</v>
      </c>
      <c r="O139" s="349">
        <f t="shared" ref="O139:O202" si="69">N139+M139</f>
        <v>0.46000000000000008</v>
      </c>
      <c r="P139" s="350"/>
      <c r="Q139" s="349">
        <f t="shared" si="58"/>
        <v>0.46000000000000008</v>
      </c>
      <c r="R139" s="350"/>
      <c r="S139" s="349">
        <f t="shared" si="59"/>
        <v>0.46000000000000008</v>
      </c>
      <c r="T139" s="350"/>
      <c r="U139" s="349">
        <f t="shared" si="60"/>
        <v>0.46000000000000008</v>
      </c>
      <c r="V139" s="351"/>
      <c r="W139" s="352">
        <f t="shared" si="61"/>
        <v>0.46000000000000008</v>
      </c>
    </row>
    <row r="140" spans="2:23" s="27" customFormat="1" ht="27.9" customHeight="1" outlineLevel="1" x14ac:dyDescent="0.35">
      <c r="B140" s="368">
        <v>5</v>
      </c>
      <c r="C140" s="348" t="s">
        <v>46</v>
      </c>
      <c r="D140" s="381">
        <v>2479217.3391999998</v>
      </c>
      <c r="E140" s="382">
        <f t="shared" si="68"/>
        <v>0.14432889643731714</v>
      </c>
      <c r="F140" s="383">
        <f t="shared" si="67"/>
        <v>0.29000000000000004</v>
      </c>
      <c r="G140" s="384">
        <f t="shared" si="66"/>
        <v>2.2543364767705611E-2</v>
      </c>
      <c r="H140" s="351">
        <f>'Infra Anali Prev'!K45</f>
        <v>7.0000000000000007E-2</v>
      </c>
      <c r="I140" s="349">
        <f>'Infra Anali Prev'!L45</f>
        <v>7.0000000000000007E-2</v>
      </c>
      <c r="J140" s="350">
        <v>0.04</v>
      </c>
      <c r="K140" s="349">
        <f t="shared" si="58"/>
        <v>0.11000000000000001</v>
      </c>
      <c r="L140" s="350">
        <v>0.15</v>
      </c>
      <c r="M140" s="349">
        <f t="shared" si="58"/>
        <v>0.26</v>
      </c>
      <c r="N140" s="350">
        <v>0.03</v>
      </c>
      <c r="O140" s="349">
        <f t="shared" si="69"/>
        <v>0.29000000000000004</v>
      </c>
      <c r="P140" s="350"/>
      <c r="Q140" s="349">
        <f t="shared" si="58"/>
        <v>0.29000000000000004</v>
      </c>
      <c r="R140" s="350"/>
      <c r="S140" s="349">
        <f t="shared" si="59"/>
        <v>0.29000000000000004</v>
      </c>
      <c r="T140" s="350"/>
      <c r="U140" s="349">
        <f t="shared" si="60"/>
        <v>0.29000000000000004</v>
      </c>
      <c r="V140" s="351"/>
      <c r="W140" s="352">
        <f t="shared" si="61"/>
        <v>0.29000000000000004</v>
      </c>
    </row>
    <row r="141" spans="2:23" s="27" customFormat="1" ht="27.9" customHeight="1" outlineLevel="1" x14ac:dyDescent="0.35">
      <c r="B141" s="368">
        <v>6</v>
      </c>
      <c r="C141" s="348" t="s">
        <v>47</v>
      </c>
      <c r="D141" s="381">
        <v>3971490.1790515454</v>
      </c>
      <c r="E141" s="382">
        <f t="shared" si="68"/>
        <v>0.23120231763912821</v>
      </c>
      <c r="F141" s="383">
        <f t="shared" si="67"/>
        <v>0.24593599999999999</v>
      </c>
      <c r="G141" s="384">
        <f t="shared" si="66"/>
        <v>3.6112506298705327E-2</v>
      </c>
      <c r="H141" s="351">
        <f>'Infra Anali Prev'!K46</f>
        <v>0.04</v>
      </c>
      <c r="I141" s="349">
        <f>'Infra Anali Prev'!L46</f>
        <v>0.04</v>
      </c>
      <c r="J141" s="350">
        <v>2.2936000000000002E-2</v>
      </c>
      <c r="K141" s="349">
        <f t="shared" si="58"/>
        <v>6.2936000000000006E-2</v>
      </c>
      <c r="L141" s="350">
        <v>0.14269999999999999</v>
      </c>
      <c r="M141" s="349">
        <f t="shared" si="58"/>
        <v>0.20563599999999999</v>
      </c>
      <c r="N141" s="350">
        <v>2.87E-2</v>
      </c>
      <c r="O141" s="349">
        <f t="shared" si="69"/>
        <v>0.23433599999999999</v>
      </c>
      <c r="P141" s="350">
        <v>1.1599999999999999E-2</v>
      </c>
      <c r="Q141" s="349">
        <f t="shared" si="58"/>
        <v>0.24593599999999999</v>
      </c>
      <c r="R141" s="350"/>
      <c r="S141" s="349">
        <f t="shared" si="59"/>
        <v>0.24593599999999999</v>
      </c>
      <c r="T141" s="350"/>
      <c r="U141" s="349">
        <f t="shared" si="60"/>
        <v>0.24593599999999999</v>
      </c>
      <c r="V141" s="351"/>
      <c r="W141" s="352">
        <f t="shared" si="61"/>
        <v>0.24593599999999999</v>
      </c>
    </row>
    <row r="142" spans="2:23" s="27" customFormat="1" ht="27.9" customHeight="1" outlineLevel="1" x14ac:dyDescent="0.35">
      <c r="B142" s="368">
        <v>7</v>
      </c>
      <c r="C142" s="348" t="s">
        <v>48</v>
      </c>
      <c r="D142" s="381">
        <v>1316715.9392000001</v>
      </c>
      <c r="E142" s="382">
        <f t="shared" si="68"/>
        <v>7.6653287076269089E-2</v>
      </c>
      <c r="F142" s="383">
        <f t="shared" si="67"/>
        <v>0.2</v>
      </c>
      <c r="G142" s="384">
        <f t="shared" si="66"/>
        <v>1.1972813856818193E-2</v>
      </c>
      <c r="H142" s="351">
        <f>'Infra Anali Prev'!K47</f>
        <v>0</v>
      </c>
      <c r="I142" s="349">
        <f>'Infra Anali Prev'!L47</f>
        <v>0</v>
      </c>
      <c r="J142" s="350"/>
      <c r="K142" s="349">
        <f t="shared" si="58"/>
        <v>0</v>
      </c>
      <c r="L142" s="350">
        <v>0.1</v>
      </c>
      <c r="M142" s="349">
        <f t="shared" si="58"/>
        <v>0.1</v>
      </c>
      <c r="N142" s="350"/>
      <c r="O142" s="349">
        <f t="shared" si="69"/>
        <v>0.1</v>
      </c>
      <c r="P142" s="350">
        <v>0.1</v>
      </c>
      <c r="Q142" s="349">
        <f t="shared" si="58"/>
        <v>0.2</v>
      </c>
      <c r="R142" s="350"/>
      <c r="S142" s="349">
        <f t="shared" si="59"/>
        <v>0.2</v>
      </c>
      <c r="T142" s="350"/>
      <c r="U142" s="349">
        <f t="shared" si="60"/>
        <v>0.2</v>
      </c>
      <c r="V142" s="351"/>
      <c r="W142" s="352">
        <f t="shared" si="61"/>
        <v>0.2</v>
      </c>
    </row>
    <row r="143" spans="2:23" s="27" customFormat="1" ht="27.9" customHeight="1" outlineLevel="1" x14ac:dyDescent="0.35">
      <c r="B143" s="368">
        <v>8</v>
      </c>
      <c r="C143" s="348" t="s">
        <v>49</v>
      </c>
      <c r="D143" s="381">
        <v>1287197.4949261174</v>
      </c>
      <c r="E143" s="382">
        <f t="shared" si="68"/>
        <v>7.4934855852336668E-2</v>
      </c>
      <c r="F143" s="383">
        <f t="shared" si="67"/>
        <v>9.9999999999999995E-21</v>
      </c>
      <c r="G143" s="384">
        <f t="shared" si="66"/>
        <v>1.1704404530165106E-2</v>
      </c>
      <c r="H143" s="351">
        <f>'Infra Anali Prev'!K48</f>
        <v>0</v>
      </c>
      <c r="I143" s="349">
        <f>'Infra Anali Prev'!L48</f>
        <v>0</v>
      </c>
      <c r="J143" s="350"/>
      <c r="K143" s="349">
        <f t="shared" si="58"/>
        <v>0</v>
      </c>
      <c r="L143" s="350">
        <v>9.9999999999999995E-21</v>
      </c>
      <c r="M143" s="349">
        <f t="shared" si="58"/>
        <v>9.9999999999999995E-21</v>
      </c>
      <c r="N143" s="350"/>
      <c r="O143" s="349">
        <f t="shared" si="69"/>
        <v>9.9999999999999995E-21</v>
      </c>
      <c r="P143" s="350"/>
      <c r="Q143" s="349">
        <f t="shared" si="58"/>
        <v>9.9999999999999995E-21</v>
      </c>
      <c r="R143" s="350"/>
      <c r="S143" s="349">
        <f t="shared" si="59"/>
        <v>9.9999999999999995E-21</v>
      </c>
      <c r="T143" s="350"/>
      <c r="U143" s="349">
        <f t="shared" si="60"/>
        <v>9.9999999999999995E-21</v>
      </c>
      <c r="V143" s="351"/>
      <c r="W143" s="352">
        <f t="shared" si="61"/>
        <v>9.9999999999999995E-21</v>
      </c>
    </row>
    <row r="144" spans="2:23" s="27" customFormat="1" ht="27.9" customHeight="1" outlineLevel="1" x14ac:dyDescent="0.35">
      <c r="B144" s="368">
        <v>9</v>
      </c>
      <c r="C144" s="348" t="s">
        <v>50</v>
      </c>
      <c r="D144" s="381">
        <v>703224.54388887889</v>
      </c>
      <c r="E144" s="382">
        <f t="shared" si="68"/>
        <v>4.0938573945222746E-2</v>
      </c>
      <c r="F144" s="383">
        <f t="shared" si="67"/>
        <v>0</v>
      </c>
      <c r="G144" s="384">
        <f t="shared" si="66"/>
        <v>6.3943758200746947E-3</v>
      </c>
      <c r="H144" s="351">
        <f>'Infra Anali Prev'!K49</f>
        <v>0</v>
      </c>
      <c r="I144" s="349">
        <f>'Infra Anali Prev'!L49</f>
        <v>0</v>
      </c>
      <c r="J144" s="350"/>
      <c r="K144" s="349">
        <f t="shared" si="58"/>
        <v>0</v>
      </c>
      <c r="L144" s="350"/>
      <c r="M144" s="349">
        <f t="shared" si="58"/>
        <v>0</v>
      </c>
      <c r="N144" s="350"/>
      <c r="O144" s="349">
        <f t="shared" si="69"/>
        <v>0</v>
      </c>
      <c r="P144" s="350"/>
      <c r="Q144" s="349">
        <f t="shared" ref="Q144" si="70">P144+O144</f>
        <v>0</v>
      </c>
      <c r="R144" s="350"/>
      <c r="S144" s="349">
        <f t="shared" si="59"/>
        <v>0</v>
      </c>
      <c r="T144" s="350"/>
      <c r="U144" s="349">
        <f t="shared" si="60"/>
        <v>0</v>
      </c>
      <c r="V144" s="351"/>
      <c r="W144" s="352">
        <f t="shared" si="61"/>
        <v>0</v>
      </c>
    </row>
    <row r="145" spans="2:23" s="27" customFormat="1" ht="27.9" customHeight="1" outlineLevel="1" x14ac:dyDescent="0.35">
      <c r="B145" s="368">
        <v>10</v>
      </c>
      <c r="C145" s="348" t="s">
        <v>51</v>
      </c>
      <c r="D145" s="381">
        <v>2511575.2338534878</v>
      </c>
      <c r="E145" s="382">
        <f t="shared" si="68"/>
        <v>0.14621262770707336</v>
      </c>
      <c r="F145" s="383">
        <f t="shared" si="67"/>
        <v>0.192</v>
      </c>
      <c r="G145" s="384">
        <f t="shared" si="66"/>
        <v>2.2837593035132924E-2</v>
      </c>
      <c r="H145" s="351">
        <f>'Infra Anali Prev'!K50</f>
        <v>0.12</v>
      </c>
      <c r="I145" s="349">
        <f>'Infra Anali Prev'!L50</f>
        <v>0.12</v>
      </c>
      <c r="J145" s="350">
        <v>0.06</v>
      </c>
      <c r="K145" s="349">
        <f t="shared" ref="K145:Q208" si="71">J145+I145</f>
        <v>0.18</v>
      </c>
      <c r="L145" s="350">
        <v>1.2E-2</v>
      </c>
      <c r="M145" s="349">
        <f t="shared" si="71"/>
        <v>0.192</v>
      </c>
      <c r="N145" s="350"/>
      <c r="O145" s="349">
        <f t="shared" si="69"/>
        <v>0.192</v>
      </c>
      <c r="P145" s="350"/>
      <c r="Q145" s="349">
        <f t="shared" si="71"/>
        <v>0.192</v>
      </c>
      <c r="R145" s="350"/>
      <c r="S145" s="349">
        <f t="shared" ref="S145:S208" si="72">R145+Q145</f>
        <v>0.192</v>
      </c>
      <c r="T145" s="350"/>
      <c r="U145" s="349">
        <f t="shared" ref="U145:U208" si="73">T145+S145</f>
        <v>0.192</v>
      </c>
      <c r="V145" s="351"/>
      <c r="W145" s="352">
        <f t="shared" ref="W145:W208" si="74">V145+U145</f>
        <v>0.192</v>
      </c>
    </row>
    <row r="146" spans="2:23" s="27" customFormat="1" ht="27.9" customHeight="1" outlineLevel="1" x14ac:dyDescent="0.35">
      <c r="B146" s="368">
        <v>11</v>
      </c>
      <c r="C146" s="348" t="s">
        <v>52</v>
      </c>
      <c r="D146" s="381">
        <v>733418.50398934679</v>
      </c>
      <c r="E146" s="382">
        <f t="shared" si="68"/>
        <v>4.2696330666051073E-2</v>
      </c>
      <c r="F146" s="383">
        <f t="shared" si="67"/>
        <v>5.9200000000000003E-2</v>
      </c>
      <c r="G146" s="384">
        <f t="shared" si="66"/>
        <v>6.6689275689528456E-3</v>
      </c>
      <c r="H146" s="351">
        <f>'Infra Anali Prev'!K51</f>
        <v>3.6999999999999998E-2</v>
      </c>
      <c r="I146" s="349">
        <f>'Infra Anali Prev'!L51</f>
        <v>3.6999999999999998E-2</v>
      </c>
      <c r="J146" s="350">
        <v>1.8500000000000003E-2</v>
      </c>
      <c r="K146" s="349">
        <f t="shared" si="71"/>
        <v>5.5500000000000001E-2</v>
      </c>
      <c r="L146" s="350">
        <v>3.7000000000000002E-3</v>
      </c>
      <c r="M146" s="349">
        <f t="shared" si="71"/>
        <v>5.9200000000000003E-2</v>
      </c>
      <c r="N146" s="350"/>
      <c r="O146" s="349">
        <f t="shared" si="69"/>
        <v>5.9200000000000003E-2</v>
      </c>
      <c r="P146" s="350"/>
      <c r="Q146" s="349">
        <f t="shared" si="71"/>
        <v>5.9200000000000003E-2</v>
      </c>
      <c r="R146" s="350"/>
      <c r="S146" s="349">
        <f t="shared" si="72"/>
        <v>5.9200000000000003E-2</v>
      </c>
      <c r="T146" s="350"/>
      <c r="U146" s="349">
        <f t="shared" si="73"/>
        <v>5.9200000000000003E-2</v>
      </c>
      <c r="V146" s="351"/>
      <c r="W146" s="352">
        <f t="shared" si="74"/>
        <v>5.9200000000000003E-2</v>
      </c>
    </row>
    <row r="147" spans="2:23" s="27" customFormat="1" ht="27.9" customHeight="1" outlineLevel="1" thickBot="1" x14ac:dyDescent="0.4">
      <c r="B147" s="368">
        <v>12</v>
      </c>
      <c r="C147" s="348" t="s">
        <v>42</v>
      </c>
      <c r="D147" s="381">
        <v>758156.85352246871</v>
      </c>
      <c r="E147" s="382">
        <f t="shared" si="68"/>
        <v>4.4136486247145966E-2</v>
      </c>
      <c r="F147" s="383">
        <f t="shared" si="67"/>
        <v>0.31</v>
      </c>
      <c r="G147" s="384">
        <f t="shared" si="66"/>
        <v>6.8938717997221108E-3</v>
      </c>
      <c r="H147" s="351">
        <f>'Infra Anali Prev'!K52</f>
        <v>0</v>
      </c>
      <c r="I147" s="349">
        <f>'Infra Anali Prev'!L52</f>
        <v>0.11113521292510001</v>
      </c>
      <c r="J147" s="350"/>
      <c r="K147" s="349">
        <f t="shared" si="71"/>
        <v>0.11113521292510001</v>
      </c>
      <c r="L147" s="350">
        <f>30%-K147</f>
        <v>0.18886478707489998</v>
      </c>
      <c r="M147" s="349">
        <f t="shared" si="71"/>
        <v>0.3</v>
      </c>
      <c r="N147" s="350"/>
      <c r="O147" s="349">
        <f t="shared" si="69"/>
        <v>0.3</v>
      </c>
      <c r="P147" s="350">
        <v>0.01</v>
      </c>
      <c r="Q147" s="349">
        <f t="shared" ref="Q147:W147" si="75">P147+O147</f>
        <v>0.31</v>
      </c>
      <c r="R147" s="350">
        <f t="shared" ref="R147" si="76">SUMPRODUCT(R136:R146,$E$136:$E$146)/SUM($E$136:$E$146)</f>
        <v>0</v>
      </c>
      <c r="S147" s="349">
        <f t="shared" si="75"/>
        <v>0.31</v>
      </c>
      <c r="T147" s="350">
        <f t="shared" ref="T147" si="77">SUMPRODUCT(T136:T146,$E$136:$E$146)/SUM($E$136:$E$146)</f>
        <v>0</v>
      </c>
      <c r="U147" s="349">
        <f t="shared" si="75"/>
        <v>0.31</v>
      </c>
      <c r="V147" s="351">
        <f>SUMPRODUCT(V136:V146,$E$136:$E$146)/SUM($E$136:$E$146)</f>
        <v>0</v>
      </c>
      <c r="W147" s="352">
        <f t="shared" si="75"/>
        <v>0.31</v>
      </c>
    </row>
    <row r="148" spans="2:23" s="39" customFormat="1" ht="27.9" customHeight="1" thickBot="1" x14ac:dyDescent="0.4">
      <c r="B148" s="379" t="s">
        <v>98</v>
      </c>
      <c r="C148" s="413" t="s">
        <v>170</v>
      </c>
      <c r="D148" s="380">
        <f>SUM(D149:D173)</f>
        <v>3882622.0786122847</v>
      </c>
      <c r="E148" s="394">
        <f>SUM(E149:E173)</f>
        <v>1.0000212622574469</v>
      </c>
      <c r="F148" s="395"/>
      <c r="G148" s="396">
        <f t="shared" si="66"/>
        <v>3.5304434342794511E-2</v>
      </c>
      <c r="H148" s="403">
        <f>'Infra Anali Prev'!K53</f>
        <v>5.9503900900109576E-2</v>
      </c>
      <c r="I148" s="404">
        <f>'Infra Anali Prev'!L53</f>
        <v>5.9503900900109576E-2</v>
      </c>
      <c r="J148" s="403">
        <f>SUMPRODUCT(J149:J173,$E$149:$E$173)</f>
        <v>0.15892437296749493</v>
      </c>
      <c r="K148" s="404">
        <f t="shared" si="71"/>
        <v>0.21842827386760449</v>
      </c>
      <c r="L148" s="403">
        <f>SUMPRODUCT(L149:L173,$E$149:$E$173)</f>
        <v>0.347159019555139</v>
      </c>
      <c r="M148" s="404">
        <f t="shared" si="71"/>
        <v>0.5655872934227435</v>
      </c>
      <c r="N148" s="403">
        <f>SUMPRODUCT(N149:N173,$E$149:$E$173)</f>
        <v>0.2673798822627686</v>
      </c>
      <c r="O148" s="404">
        <f t="shared" si="69"/>
        <v>0.83296717568551215</v>
      </c>
      <c r="P148" s="403">
        <f>SUMPRODUCT(P149:P173,$E$149:$E$173)</f>
        <v>4.0760089661110076E-2</v>
      </c>
      <c r="Q148" s="404">
        <f>P148+O148</f>
        <v>0.87372726534662226</v>
      </c>
      <c r="R148" s="403">
        <f>SUMPRODUCT(R149:R173,$E$149:$E$173)</f>
        <v>0</v>
      </c>
      <c r="S148" s="404">
        <f t="shared" si="72"/>
        <v>0.87372726534662226</v>
      </c>
      <c r="T148" s="403">
        <f>SUMPRODUCT(T149:T173,$E$149:$E$173)</f>
        <v>0</v>
      </c>
      <c r="U148" s="404">
        <f t="shared" si="73"/>
        <v>0.87372726534662226</v>
      </c>
      <c r="V148" s="403">
        <f>SUMPRODUCT(V149:V173,$E$149:$E$173)</f>
        <v>0</v>
      </c>
      <c r="W148" s="404">
        <f t="shared" si="74"/>
        <v>0.87372726534662226</v>
      </c>
    </row>
    <row r="149" spans="2:23" s="27" customFormat="1" ht="27.9" customHeight="1" outlineLevel="1" x14ac:dyDescent="0.35">
      <c r="B149" s="368">
        <v>1</v>
      </c>
      <c r="C149" s="348" t="s">
        <v>54</v>
      </c>
      <c r="D149" s="381">
        <v>51157.75</v>
      </c>
      <c r="E149" s="382">
        <v>1.3140830505289634E-2</v>
      </c>
      <c r="F149" s="383">
        <f>S149</f>
        <v>0.95120000000000005</v>
      </c>
      <c r="G149" s="384">
        <f t="shared" si="66"/>
        <v>4.6517415020872317E-4</v>
      </c>
      <c r="H149" s="351"/>
      <c r="I149" s="349">
        <f t="shared" ref="I149:I207" si="78">H149</f>
        <v>0</v>
      </c>
      <c r="J149" s="350"/>
      <c r="K149" s="349">
        <f t="shared" si="71"/>
        <v>0</v>
      </c>
      <c r="L149" s="350">
        <v>0.95120000000000005</v>
      </c>
      <c r="M149" s="349">
        <f t="shared" si="71"/>
        <v>0.95120000000000005</v>
      </c>
      <c r="N149" s="350"/>
      <c r="O149" s="349">
        <f t="shared" si="69"/>
        <v>0.95120000000000005</v>
      </c>
      <c r="P149" s="350"/>
      <c r="Q149" s="349">
        <f t="shared" si="71"/>
        <v>0.95120000000000005</v>
      </c>
      <c r="R149" s="350"/>
      <c r="S149" s="349">
        <f t="shared" si="72"/>
        <v>0.95120000000000005</v>
      </c>
      <c r="T149" s="350"/>
      <c r="U149" s="349">
        <f t="shared" si="73"/>
        <v>0.95120000000000005</v>
      </c>
      <c r="V149" s="351"/>
      <c r="W149" s="352">
        <f t="shared" si="74"/>
        <v>0.95120000000000005</v>
      </c>
    </row>
    <row r="150" spans="2:23" s="27" customFormat="1" ht="27.9" customHeight="1" outlineLevel="1" x14ac:dyDescent="0.35">
      <c r="B150" s="368">
        <v>2</v>
      </c>
      <c r="C150" s="348" t="s">
        <v>55</v>
      </c>
      <c r="D150" s="381">
        <v>2911681.0423656208</v>
      </c>
      <c r="E150" s="382"/>
      <c r="F150" s="383">
        <f>S150</f>
        <v>0.87606010648511212</v>
      </c>
      <c r="G150" s="384">
        <f t="shared" si="66"/>
        <v>2.6475729572963569E-2</v>
      </c>
      <c r="H150" s="351">
        <f>SUMPRODUCT(H151:H160,$E$151:$E$160)/SUM($E$151:$E$160)</f>
        <v>5.2306589443349163E-2</v>
      </c>
      <c r="I150" s="349">
        <f>SUMPRODUCT(I151:I160,$E$151:$E$160)/SUM($E$151:$E$160)</f>
        <v>5.2306589443349163E-2</v>
      </c>
      <c r="J150" s="350">
        <f>SUMPRODUCT(J151:J160,$E$151:$E$160)/SUM($E$151:$E$160)</f>
        <v>0.15468875905792001</v>
      </c>
      <c r="K150" s="349">
        <f t="shared" si="71"/>
        <v>0.20699534850126916</v>
      </c>
      <c r="L150" s="350">
        <f>SUMPRODUCT(L151:L160,$E$151:$E$160)/SUM($E$151:$E$160)</f>
        <v>0.33115760430651814</v>
      </c>
      <c r="M150" s="349">
        <f t="shared" si="71"/>
        <v>0.5381529528077873</v>
      </c>
      <c r="N150" s="350">
        <f>SUMPRODUCT(N151:N160,$E$151:$E$160)/SUM($E$151:$E$160)</f>
        <v>0.29712352870280861</v>
      </c>
      <c r="O150" s="349">
        <f t="shared" si="69"/>
        <v>0.83527648151059597</v>
      </c>
      <c r="P150" s="350">
        <f>SUMPRODUCT(P151:P160,$E$151:$E$160)/SUM($E$151:$E$160)</f>
        <v>4.0783624974516104E-2</v>
      </c>
      <c r="Q150" s="349">
        <f t="shared" si="71"/>
        <v>0.87606010648511212</v>
      </c>
      <c r="R150" s="350">
        <f>SUMPRODUCT(R151:R160,$E$151:$E$160)/SUM($E$151:$E$160)</f>
        <v>0</v>
      </c>
      <c r="S150" s="349">
        <f t="shared" si="72"/>
        <v>0.87606010648511212</v>
      </c>
      <c r="T150" s="350">
        <f>SUMPRODUCT(T151:T160,$E$151:$E$160)/SUM($E$151:$E$160)</f>
        <v>0</v>
      </c>
      <c r="U150" s="349">
        <f t="shared" si="73"/>
        <v>0.87606010648511212</v>
      </c>
      <c r="V150" s="350">
        <f>SUMPRODUCT(V151:V160,$E$151:$E$160)/SUM($E$151:$E$160)</f>
        <v>0</v>
      </c>
      <c r="W150" s="352">
        <f t="shared" si="74"/>
        <v>0.87606010648511212</v>
      </c>
    </row>
    <row r="151" spans="2:23" s="27" customFormat="1" ht="27.9" customHeight="1" outlineLevel="2" x14ac:dyDescent="0.35">
      <c r="B151" s="369" t="s">
        <v>3</v>
      </c>
      <c r="C151" s="334" t="s">
        <v>262</v>
      </c>
      <c r="D151" s="385"/>
      <c r="E151" s="386">
        <v>0.18970137770424081</v>
      </c>
      <c r="F151" s="387"/>
      <c r="G151" s="388"/>
      <c r="H151" s="338">
        <v>0</v>
      </c>
      <c r="I151" s="335">
        <f t="shared" si="78"/>
        <v>0</v>
      </c>
      <c r="J151" s="336">
        <v>0.08</v>
      </c>
      <c r="K151" s="335">
        <f t="shared" si="71"/>
        <v>0.08</v>
      </c>
      <c r="L151" s="336">
        <f>33%-K151</f>
        <v>0.25</v>
      </c>
      <c r="M151" s="335">
        <f t="shared" si="71"/>
        <v>0.33</v>
      </c>
      <c r="N151" s="336">
        <v>0.56999999999999995</v>
      </c>
      <c r="O151" s="335">
        <f t="shared" si="69"/>
        <v>0.89999999999999991</v>
      </c>
      <c r="P151" s="336">
        <v>0.03</v>
      </c>
      <c r="Q151" s="335">
        <f t="shared" si="71"/>
        <v>0.92999999999999994</v>
      </c>
      <c r="R151" s="336"/>
      <c r="S151" s="335">
        <f t="shared" si="72"/>
        <v>0.92999999999999994</v>
      </c>
      <c r="T151" s="336"/>
      <c r="U151" s="335">
        <f t="shared" si="73"/>
        <v>0.92999999999999994</v>
      </c>
      <c r="V151" s="338"/>
      <c r="W151" s="337">
        <f t="shared" si="74"/>
        <v>0.92999999999999994</v>
      </c>
    </row>
    <row r="152" spans="2:23" s="27" customFormat="1" ht="27.9" customHeight="1" outlineLevel="2" x14ac:dyDescent="0.35">
      <c r="B152" s="369" t="s">
        <v>4</v>
      </c>
      <c r="C152" s="334" t="s">
        <v>263</v>
      </c>
      <c r="D152" s="385"/>
      <c r="E152" s="386">
        <v>6.3233792568080259E-3</v>
      </c>
      <c r="F152" s="387"/>
      <c r="G152" s="388"/>
      <c r="H152" s="338">
        <v>0</v>
      </c>
      <c r="I152" s="335">
        <f t="shared" si="78"/>
        <v>0</v>
      </c>
      <c r="J152" s="336">
        <v>0.36</v>
      </c>
      <c r="K152" s="335">
        <f t="shared" si="71"/>
        <v>0.36</v>
      </c>
      <c r="L152" s="336">
        <f>('[25]R.D.U. (Etapa 1)'!L23/100)-K152</f>
        <v>0.41000000000000003</v>
      </c>
      <c r="M152" s="335">
        <f t="shared" si="71"/>
        <v>0.77</v>
      </c>
      <c r="N152" s="336">
        <v>0.13</v>
      </c>
      <c r="O152" s="335">
        <f t="shared" si="69"/>
        <v>0.9</v>
      </c>
      <c r="P152" s="336">
        <v>0.03</v>
      </c>
      <c r="Q152" s="335">
        <f t="shared" si="71"/>
        <v>0.93</v>
      </c>
      <c r="R152" s="336"/>
      <c r="S152" s="335">
        <f t="shared" si="72"/>
        <v>0.93</v>
      </c>
      <c r="T152" s="336"/>
      <c r="U152" s="335">
        <f t="shared" si="73"/>
        <v>0.93</v>
      </c>
      <c r="V152" s="338"/>
      <c r="W152" s="337">
        <f t="shared" si="74"/>
        <v>0.93</v>
      </c>
    </row>
    <row r="153" spans="2:23" s="27" customFormat="1" ht="27.9" customHeight="1" outlineLevel="2" x14ac:dyDescent="0.35">
      <c r="B153" s="369" t="s">
        <v>28</v>
      </c>
      <c r="C153" s="334" t="s">
        <v>264</v>
      </c>
      <c r="D153" s="385"/>
      <c r="E153" s="386">
        <v>1.475455159921873E-2</v>
      </c>
      <c r="F153" s="387"/>
      <c r="G153" s="388"/>
      <c r="H153" s="338">
        <v>0</v>
      </c>
      <c r="I153" s="335">
        <f t="shared" si="78"/>
        <v>0</v>
      </c>
      <c r="J153" s="336">
        <v>0.36</v>
      </c>
      <c r="K153" s="335">
        <f t="shared" si="71"/>
        <v>0.36</v>
      </c>
      <c r="L153" s="336">
        <f>('[25]R.D.U. (Etapa 1)'!L24/100)-K153</f>
        <v>0.41000000000000003</v>
      </c>
      <c r="M153" s="335">
        <f t="shared" si="71"/>
        <v>0.77</v>
      </c>
      <c r="N153" s="336">
        <v>0.13</v>
      </c>
      <c r="O153" s="335">
        <f t="shared" si="69"/>
        <v>0.9</v>
      </c>
      <c r="P153" s="336">
        <v>0.03</v>
      </c>
      <c r="Q153" s="335">
        <f t="shared" si="71"/>
        <v>0.93</v>
      </c>
      <c r="R153" s="336"/>
      <c r="S153" s="335">
        <f t="shared" si="72"/>
        <v>0.93</v>
      </c>
      <c r="T153" s="336"/>
      <c r="U153" s="335">
        <f t="shared" si="73"/>
        <v>0.93</v>
      </c>
      <c r="V153" s="338"/>
      <c r="W153" s="337">
        <f t="shared" si="74"/>
        <v>0.93</v>
      </c>
    </row>
    <row r="154" spans="2:23" s="27" customFormat="1" ht="27.9" customHeight="1" outlineLevel="2" x14ac:dyDescent="0.35">
      <c r="B154" s="369" t="s">
        <v>29</v>
      </c>
      <c r="C154" s="334" t="s">
        <v>265</v>
      </c>
      <c r="D154" s="385"/>
      <c r="E154" s="386">
        <v>0.10410848672908977</v>
      </c>
      <c r="F154" s="387"/>
      <c r="G154" s="388"/>
      <c r="H154" s="338">
        <v>0.16</v>
      </c>
      <c r="I154" s="335">
        <f t="shared" si="78"/>
        <v>0.16</v>
      </c>
      <c r="J154" s="336">
        <v>0.2</v>
      </c>
      <c r="K154" s="335">
        <f t="shared" si="71"/>
        <v>0.36</v>
      </c>
      <c r="L154" s="336">
        <f>('[25]R.D.U. (Etapa 1)'!L25/100)-K154</f>
        <v>0.41000000000000003</v>
      </c>
      <c r="M154" s="335">
        <f t="shared" si="71"/>
        <v>0.77</v>
      </c>
      <c r="N154" s="336">
        <v>0.13</v>
      </c>
      <c r="O154" s="335">
        <f t="shared" si="69"/>
        <v>0.9</v>
      </c>
      <c r="P154" s="336">
        <v>0.05</v>
      </c>
      <c r="Q154" s="335">
        <f t="shared" si="71"/>
        <v>0.95000000000000007</v>
      </c>
      <c r="R154" s="336"/>
      <c r="S154" s="335">
        <f t="shared" si="72"/>
        <v>0.95000000000000007</v>
      </c>
      <c r="T154" s="336"/>
      <c r="U154" s="335">
        <f t="shared" si="73"/>
        <v>0.95000000000000007</v>
      </c>
      <c r="V154" s="338"/>
      <c r="W154" s="337">
        <f t="shared" si="74"/>
        <v>0.95000000000000007</v>
      </c>
    </row>
    <row r="155" spans="2:23" s="27" customFormat="1" ht="27.9" customHeight="1" outlineLevel="2" x14ac:dyDescent="0.35">
      <c r="B155" s="369" t="s">
        <v>30</v>
      </c>
      <c r="C155" s="334" t="s">
        <v>266</v>
      </c>
      <c r="D155" s="385"/>
      <c r="E155" s="386">
        <v>0.14108552463334514</v>
      </c>
      <c r="F155" s="387"/>
      <c r="G155" s="388"/>
      <c r="H155" s="338">
        <v>0.16</v>
      </c>
      <c r="I155" s="335">
        <f t="shared" si="78"/>
        <v>0.16</v>
      </c>
      <c r="J155" s="336">
        <v>0.2</v>
      </c>
      <c r="K155" s="335">
        <f t="shared" si="71"/>
        <v>0.36</v>
      </c>
      <c r="L155" s="336">
        <f>('[25]R.D.U. (Etapa 1)'!L26/100)-K155</f>
        <v>0.41000000000000003</v>
      </c>
      <c r="M155" s="335">
        <f t="shared" si="71"/>
        <v>0.77</v>
      </c>
      <c r="N155" s="336">
        <v>0.13</v>
      </c>
      <c r="O155" s="335">
        <f t="shared" si="69"/>
        <v>0.9</v>
      </c>
      <c r="P155" s="336">
        <v>0.05</v>
      </c>
      <c r="Q155" s="335">
        <f t="shared" si="71"/>
        <v>0.95000000000000007</v>
      </c>
      <c r="R155" s="336"/>
      <c r="S155" s="335">
        <f t="shared" si="72"/>
        <v>0.95000000000000007</v>
      </c>
      <c r="T155" s="336"/>
      <c r="U155" s="335">
        <f t="shared" si="73"/>
        <v>0.95000000000000007</v>
      </c>
      <c r="V155" s="338"/>
      <c r="W155" s="337">
        <f t="shared" si="74"/>
        <v>0.95000000000000007</v>
      </c>
    </row>
    <row r="156" spans="2:23" s="27" customFormat="1" ht="27.9" customHeight="1" outlineLevel="2" x14ac:dyDescent="0.35">
      <c r="B156" s="369" t="s">
        <v>117</v>
      </c>
      <c r="C156" s="334" t="s">
        <v>267</v>
      </c>
      <c r="D156" s="385"/>
      <c r="E156" s="386">
        <v>0.22222484153879438</v>
      </c>
      <c r="F156" s="387"/>
      <c r="G156" s="388"/>
      <c r="H156" s="338">
        <v>0</v>
      </c>
      <c r="I156" s="335">
        <f t="shared" si="78"/>
        <v>0</v>
      </c>
      <c r="J156" s="336">
        <v>0.17</v>
      </c>
      <c r="K156" s="335">
        <f t="shared" si="71"/>
        <v>0.17</v>
      </c>
      <c r="L156" s="336">
        <f>('[25]R.D.U. (Etapa 1)'!L27/100)-K156</f>
        <v>0.38</v>
      </c>
      <c r="M156" s="335">
        <f t="shared" si="71"/>
        <v>0.55000000000000004</v>
      </c>
      <c r="N156" s="336">
        <v>0.35</v>
      </c>
      <c r="O156" s="335">
        <f t="shared" si="69"/>
        <v>0.9</v>
      </c>
      <c r="P156" s="336">
        <v>0.05</v>
      </c>
      <c r="Q156" s="335">
        <f t="shared" si="71"/>
        <v>0.95000000000000007</v>
      </c>
      <c r="R156" s="336"/>
      <c r="S156" s="335">
        <f t="shared" si="72"/>
        <v>0.95000000000000007</v>
      </c>
      <c r="T156" s="336"/>
      <c r="U156" s="335">
        <f t="shared" si="73"/>
        <v>0.95000000000000007</v>
      </c>
      <c r="V156" s="338"/>
      <c r="W156" s="337">
        <f t="shared" si="74"/>
        <v>0.95000000000000007</v>
      </c>
    </row>
    <row r="157" spans="2:23" s="27" customFormat="1" ht="27.9" customHeight="1" outlineLevel="2" x14ac:dyDescent="0.35">
      <c r="B157" s="369" t="s">
        <v>118</v>
      </c>
      <c r="C157" s="334" t="s">
        <v>268</v>
      </c>
      <c r="D157" s="385"/>
      <c r="E157" s="386">
        <v>1.7219953319586694E-2</v>
      </c>
      <c r="F157" s="387"/>
      <c r="G157" s="388"/>
      <c r="H157" s="338">
        <v>0</v>
      </c>
      <c r="I157" s="335">
        <f t="shared" si="78"/>
        <v>0</v>
      </c>
      <c r="J157" s="336">
        <v>0.36</v>
      </c>
      <c r="K157" s="335">
        <f t="shared" si="71"/>
        <v>0.36</v>
      </c>
      <c r="L157" s="336">
        <f>('[25]R.D.U. (Etapa 1)'!L28/100)-K157</f>
        <v>0.41000000000000003</v>
      </c>
      <c r="M157" s="335">
        <f t="shared" si="71"/>
        <v>0.77</v>
      </c>
      <c r="N157" s="336">
        <v>0.13</v>
      </c>
      <c r="O157" s="335">
        <f t="shared" si="69"/>
        <v>0.9</v>
      </c>
      <c r="P157" s="336">
        <v>0.05</v>
      </c>
      <c r="Q157" s="335">
        <f t="shared" si="71"/>
        <v>0.95000000000000007</v>
      </c>
      <c r="R157" s="336"/>
      <c r="S157" s="335">
        <f t="shared" si="72"/>
        <v>0.95000000000000007</v>
      </c>
      <c r="T157" s="336"/>
      <c r="U157" s="335">
        <f t="shared" si="73"/>
        <v>0.95000000000000007</v>
      </c>
      <c r="V157" s="338"/>
      <c r="W157" s="337">
        <f t="shared" si="74"/>
        <v>0.95000000000000007</v>
      </c>
    </row>
    <row r="158" spans="2:23" s="27" customFormat="1" ht="27.9" customHeight="1" outlineLevel="2" x14ac:dyDescent="0.35">
      <c r="B158" s="369" t="s">
        <v>119</v>
      </c>
      <c r="C158" s="334" t="s">
        <v>269</v>
      </c>
      <c r="D158" s="385"/>
      <c r="E158" s="386">
        <v>6.6513261031030699E-4</v>
      </c>
      <c r="F158" s="387"/>
      <c r="G158" s="388"/>
      <c r="H158" s="338">
        <v>0</v>
      </c>
      <c r="I158" s="335">
        <f t="shared" si="78"/>
        <v>0</v>
      </c>
      <c r="J158" s="336">
        <v>0.36</v>
      </c>
      <c r="K158" s="335">
        <f t="shared" si="71"/>
        <v>0.36</v>
      </c>
      <c r="L158" s="336">
        <f>('[25]R.D.U. (Etapa 1)'!L29/100)-K158</f>
        <v>0.41000000000000003</v>
      </c>
      <c r="M158" s="335">
        <f t="shared" si="71"/>
        <v>0.77</v>
      </c>
      <c r="N158" s="336">
        <v>0.13</v>
      </c>
      <c r="O158" s="335">
        <f t="shared" si="69"/>
        <v>0.9</v>
      </c>
      <c r="P158" s="336">
        <v>0.05</v>
      </c>
      <c r="Q158" s="335">
        <f t="shared" si="71"/>
        <v>0.95000000000000007</v>
      </c>
      <c r="R158" s="336"/>
      <c r="S158" s="335">
        <f t="shared" si="72"/>
        <v>0.95000000000000007</v>
      </c>
      <c r="T158" s="336"/>
      <c r="U158" s="335">
        <f t="shared" si="73"/>
        <v>0.95000000000000007</v>
      </c>
      <c r="V158" s="338"/>
      <c r="W158" s="337">
        <f t="shared" si="74"/>
        <v>0.95000000000000007</v>
      </c>
    </row>
    <row r="159" spans="2:23" s="27" customFormat="1" ht="27.9" customHeight="1" outlineLevel="2" x14ac:dyDescent="0.35">
      <c r="B159" s="369" t="s">
        <v>120</v>
      </c>
      <c r="C159" s="334" t="s">
        <v>270</v>
      </c>
      <c r="D159" s="385"/>
      <c r="E159" s="386">
        <v>4.9735832709330047E-2</v>
      </c>
      <c r="F159" s="387"/>
      <c r="G159" s="388"/>
      <c r="H159" s="338">
        <v>0</v>
      </c>
      <c r="I159" s="335">
        <f t="shared" si="78"/>
        <v>0</v>
      </c>
      <c r="J159" s="336">
        <v>0</v>
      </c>
      <c r="K159" s="335">
        <f t="shared" si="71"/>
        <v>0</v>
      </c>
      <c r="L159" s="336">
        <v>0</v>
      </c>
      <c r="M159" s="335">
        <f t="shared" si="71"/>
        <v>0</v>
      </c>
      <c r="N159" s="336"/>
      <c r="O159" s="335">
        <f t="shared" si="69"/>
        <v>0</v>
      </c>
      <c r="P159" s="336"/>
      <c r="Q159" s="335">
        <f t="shared" si="71"/>
        <v>0</v>
      </c>
      <c r="R159" s="336"/>
      <c r="S159" s="335">
        <f t="shared" si="72"/>
        <v>0</v>
      </c>
      <c r="T159" s="336"/>
      <c r="U159" s="335">
        <f t="shared" si="73"/>
        <v>0</v>
      </c>
      <c r="V159" s="338"/>
      <c r="W159" s="337">
        <f t="shared" si="74"/>
        <v>0</v>
      </c>
    </row>
    <row r="160" spans="2:23" s="27" customFormat="1" ht="27.9" customHeight="1" outlineLevel="2" x14ac:dyDescent="0.35">
      <c r="B160" s="369" t="s">
        <v>271</v>
      </c>
      <c r="C160" s="334" t="s">
        <v>116</v>
      </c>
      <c r="D160" s="385"/>
      <c r="E160" s="386">
        <v>4.2019446972874795E-3</v>
      </c>
      <c r="F160" s="387"/>
      <c r="G160" s="388"/>
      <c r="H160" s="338">
        <v>0</v>
      </c>
      <c r="I160" s="335">
        <f t="shared" si="78"/>
        <v>0</v>
      </c>
      <c r="J160" s="336">
        <v>0</v>
      </c>
      <c r="K160" s="335">
        <f t="shared" si="71"/>
        <v>0</v>
      </c>
      <c r="L160" s="336">
        <v>0</v>
      </c>
      <c r="M160" s="335">
        <f t="shared" si="71"/>
        <v>0</v>
      </c>
      <c r="N160" s="336"/>
      <c r="O160" s="335">
        <f t="shared" si="69"/>
        <v>0</v>
      </c>
      <c r="P160" s="336"/>
      <c r="Q160" s="335">
        <f t="shared" si="71"/>
        <v>0</v>
      </c>
      <c r="R160" s="336"/>
      <c r="S160" s="335">
        <f t="shared" si="72"/>
        <v>0</v>
      </c>
      <c r="T160" s="336"/>
      <c r="U160" s="335">
        <f t="shared" si="73"/>
        <v>0</v>
      </c>
      <c r="V160" s="338"/>
      <c r="W160" s="337">
        <f t="shared" si="74"/>
        <v>0</v>
      </c>
    </row>
    <row r="161" spans="2:23" s="27" customFormat="1" ht="27.9" customHeight="1" outlineLevel="1" x14ac:dyDescent="0.35">
      <c r="B161" s="368">
        <v>3</v>
      </c>
      <c r="C161" s="348" t="s">
        <v>56</v>
      </c>
      <c r="D161" s="381">
        <v>874449.23206849559</v>
      </c>
      <c r="E161" s="382"/>
      <c r="F161" s="383"/>
      <c r="G161" s="384">
        <f>D161/$D$279</f>
        <v>7.951310963209543E-3</v>
      </c>
      <c r="H161" s="351">
        <f>SUMPRODUCT(H162:H171,$E$162:$E$171)/SUM($E$162:$E$171)</f>
        <v>8.7442871480986936E-2</v>
      </c>
      <c r="I161" s="349">
        <f t="shared" si="78"/>
        <v>8.7442871480986936E-2</v>
      </c>
      <c r="J161" s="350">
        <f>SUMPRODUCT(J162:J171,$E$162:$E$171)/SUM($E$162:$E$171)</f>
        <v>0.18793911948851502</v>
      </c>
      <c r="K161" s="349">
        <f t="shared" si="71"/>
        <v>0.27538199096950194</v>
      </c>
      <c r="L161" s="350">
        <f>SUMPRODUCT(L162:L171,$E$162:$E$171)/SUM($E$162:$E$171)</f>
        <v>0.36925528463876001</v>
      </c>
      <c r="M161" s="349">
        <f t="shared" si="71"/>
        <v>0.64463727560826189</v>
      </c>
      <c r="N161" s="350">
        <f t="shared" ref="N161" si="79">SUMPRODUCT(N162:N171,$E$162:$E$171)/SUM($E$162:$E$171)</f>
        <v>0.19748953887960824</v>
      </c>
      <c r="O161" s="349">
        <f t="shared" si="69"/>
        <v>0.84212681448787019</v>
      </c>
      <c r="P161" s="350">
        <f t="shared" ref="P161" si="80">SUMPRODUCT(P162:P171,$E$162:$E$171)/SUM($E$162:$E$171)</f>
        <v>4.5169935481478254E-2</v>
      </c>
      <c r="Q161" s="349">
        <f t="shared" ref="Q161:W161" si="81">P161+O161</f>
        <v>0.88729674996934849</v>
      </c>
      <c r="R161" s="350">
        <f t="shared" ref="R161" si="82">SUMPRODUCT(R162:R171,$E$162:$E$171)/SUM($E$162:$E$171)</f>
        <v>0</v>
      </c>
      <c r="S161" s="349">
        <f t="shared" si="81"/>
        <v>0.88729674996934849</v>
      </c>
      <c r="T161" s="350">
        <f t="shared" ref="T161" si="83">SUMPRODUCT(T162:T171,$E$162:$E$171)/SUM($E$162:$E$171)</f>
        <v>0</v>
      </c>
      <c r="U161" s="349">
        <f t="shared" si="81"/>
        <v>0.88729674996934849</v>
      </c>
      <c r="V161" s="351">
        <f t="shared" ref="V161" si="84">SUMPRODUCT(V162:V171,$E$162:$E$171)/SUM($E$162:$E$171)</f>
        <v>0</v>
      </c>
      <c r="W161" s="352">
        <f t="shared" si="81"/>
        <v>0.88729674996934849</v>
      </c>
    </row>
    <row r="162" spans="2:23" s="27" customFormat="1" ht="27.9" customHeight="1" outlineLevel="2" x14ac:dyDescent="0.35">
      <c r="B162" s="369" t="s">
        <v>10</v>
      </c>
      <c r="C162" s="334" t="s">
        <v>262</v>
      </c>
      <c r="D162" s="385"/>
      <c r="E162" s="386">
        <v>9.0911411739158336E-3</v>
      </c>
      <c r="F162" s="387"/>
      <c r="G162" s="388"/>
      <c r="H162" s="338"/>
      <c r="I162" s="335">
        <f t="shared" si="78"/>
        <v>0</v>
      </c>
      <c r="J162" s="336">
        <v>0.08</v>
      </c>
      <c r="K162" s="335">
        <f t="shared" si="71"/>
        <v>0.08</v>
      </c>
      <c r="L162" s="336">
        <f>('[25]R.D.U. (Etapa 1)'!L33/100)-K162</f>
        <v>0.25</v>
      </c>
      <c r="M162" s="335">
        <f t="shared" si="71"/>
        <v>0.33</v>
      </c>
      <c r="N162" s="336">
        <v>0.56999999999999995</v>
      </c>
      <c r="O162" s="335">
        <f t="shared" si="69"/>
        <v>0.89999999999999991</v>
      </c>
      <c r="P162" s="336">
        <v>0.03</v>
      </c>
      <c r="Q162" s="335">
        <f t="shared" si="71"/>
        <v>0.92999999999999994</v>
      </c>
      <c r="R162" s="336"/>
      <c r="S162" s="335">
        <f t="shared" si="72"/>
        <v>0.92999999999999994</v>
      </c>
      <c r="T162" s="336"/>
      <c r="U162" s="335">
        <f t="shared" si="73"/>
        <v>0.92999999999999994</v>
      </c>
      <c r="V162" s="338"/>
      <c r="W162" s="337">
        <f t="shared" si="74"/>
        <v>0.92999999999999994</v>
      </c>
    </row>
    <row r="163" spans="2:23" s="27" customFormat="1" ht="27.9" customHeight="1" outlineLevel="2" x14ac:dyDescent="0.35">
      <c r="B163" s="369" t="s">
        <v>11</v>
      </c>
      <c r="C163" s="334" t="s">
        <v>263</v>
      </c>
      <c r="D163" s="385"/>
      <c r="E163" s="386">
        <v>9.0911411739158347E-4</v>
      </c>
      <c r="F163" s="387"/>
      <c r="G163" s="388"/>
      <c r="H163" s="338"/>
      <c r="I163" s="335">
        <f t="shared" si="78"/>
        <v>0</v>
      </c>
      <c r="J163" s="336">
        <v>0.36</v>
      </c>
      <c r="K163" s="335">
        <f t="shared" si="71"/>
        <v>0.36</v>
      </c>
      <c r="L163" s="336">
        <f>('[25]R.D.U. (Etapa 1)'!L34/100)-K163</f>
        <v>0.41000000000000003</v>
      </c>
      <c r="M163" s="335">
        <f t="shared" si="71"/>
        <v>0.77</v>
      </c>
      <c r="N163" s="336">
        <v>0.13</v>
      </c>
      <c r="O163" s="335">
        <f t="shared" si="69"/>
        <v>0.9</v>
      </c>
      <c r="P163" s="336">
        <v>0.03</v>
      </c>
      <c r="Q163" s="335">
        <f t="shared" si="71"/>
        <v>0.93</v>
      </c>
      <c r="R163" s="336"/>
      <c r="S163" s="335">
        <f t="shared" si="72"/>
        <v>0.93</v>
      </c>
      <c r="T163" s="336"/>
      <c r="U163" s="335">
        <f t="shared" si="73"/>
        <v>0.93</v>
      </c>
      <c r="V163" s="338"/>
      <c r="W163" s="337">
        <f t="shared" si="74"/>
        <v>0.93</v>
      </c>
    </row>
    <row r="164" spans="2:23" s="27" customFormat="1" ht="27.9" customHeight="1" outlineLevel="2" x14ac:dyDescent="0.35">
      <c r="B164" s="369" t="s">
        <v>12</v>
      </c>
      <c r="C164" s="334" t="s">
        <v>264</v>
      </c>
      <c r="D164" s="385"/>
      <c r="E164" s="386">
        <v>8.1820270565242503E-3</v>
      </c>
      <c r="F164" s="387"/>
      <c r="G164" s="388"/>
      <c r="H164" s="338"/>
      <c r="I164" s="335">
        <f t="shared" si="78"/>
        <v>0</v>
      </c>
      <c r="J164" s="336">
        <v>0.36</v>
      </c>
      <c r="K164" s="335">
        <f t="shared" si="71"/>
        <v>0.36</v>
      </c>
      <c r="L164" s="336">
        <f>('[25]R.D.U. (Etapa 1)'!L35/100)-K164</f>
        <v>0.41000000000000003</v>
      </c>
      <c r="M164" s="335">
        <f t="shared" si="71"/>
        <v>0.77</v>
      </c>
      <c r="N164" s="336">
        <v>0.13</v>
      </c>
      <c r="O164" s="335">
        <f t="shared" si="69"/>
        <v>0.9</v>
      </c>
      <c r="P164" s="336">
        <v>0.03</v>
      </c>
      <c r="Q164" s="335">
        <f t="shared" si="71"/>
        <v>0.93</v>
      </c>
      <c r="R164" s="336"/>
      <c r="S164" s="335">
        <f t="shared" si="72"/>
        <v>0.93</v>
      </c>
      <c r="T164" s="336"/>
      <c r="U164" s="335">
        <f t="shared" si="73"/>
        <v>0.93</v>
      </c>
      <c r="V164" s="338"/>
      <c r="W164" s="337">
        <f t="shared" si="74"/>
        <v>0.93</v>
      </c>
    </row>
    <row r="165" spans="2:23" s="27" customFormat="1" ht="27.9" customHeight="1" outlineLevel="2" x14ac:dyDescent="0.35">
      <c r="B165" s="369" t="s">
        <v>13</v>
      </c>
      <c r="C165" s="334" t="s">
        <v>265</v>
      </c>
      <c r="D165" s="385"/>
      <c r="E165" s="386">
        <v>4.7949868182546151E-2</v>
      </c>
      <c r="F165" s="387"/>
      <c r="G165" s="388"/>
      <c r="H165" s="338">
        <v>0.16</v>
      </c>
      <c r="I165" s="335">
        <f t="shared" si="78"/>
        <v>0.16</v>
      </c>
      <c r="J165" s="336">
        <v>0.2</v>
      </c>
      <c r="K165" s="335">
        <f t="shared" si="71"/>
        <v>0.36</v>
      </c>
      <c r="L165" s="336">
        <f>('[25]R.D.U. (Etapa 1)'!L36/100)-K165</f>
        <v>0.41000000000000003</v>
      </c>
      <c r="M165" s="335">
        <f t="shared" si="71"/>
        <v>0.77</v>
      </c>
      <c r="N165" s="336">
        <v>0.13</v>
      </c>
      <c r="O165" s="335">
        <f t="shared" si="69"/>
        <v>0.9</v>
      </c>
      <c r="P165" s="336">
        <v>0.05</v>
      </c>
      <c r="Q165" s="335">
        <f t="shared" si="71"/>
        <v>0.95000000000000007</v>
      </c>
      <c r="R165" s="336"/>
      <c r="S165" s="335">
        <f t="shared" si="72"/>
        <v>0.95000000000000007</v>
      </c>
      <c r="T165" s="336"/>
      <c r="U165" s="335">
        <f t="shared" si="73"/>
        <v>0.95000000000000007</v>
      </c>
      <c r="V165" s="338"/>
      <c r="W165" s="337">
        <f t="shared" si="74"/>
        <v>0.95000000000000007</v>
      </c>
    </row>
    <row r="166" spans="2:23" s="27" customFormat="1" ht="27.9" customHeight="1" outlineLevel="2" x14ac:dyDescent="0.35">
      <c r="B166" s="369" t="s">
        <v>14</v>
      </c>
      <c r="C166" s="334" t="s">
        <v>266</v>
      </c>
      <c r="D166" s="385"/>
      <c r="E166" s="386">
        <v>7.5116826374543366E-2</v>
      </c>
      <c r="F166" s="387"/>
      <c r="G166" s="388"/>
      <c r="H166" s="338">
        <v>0.16</v>
      </c>
      <c r="I166" s="335">
        <f t="shared" si="78"/>
        <v>0.16</v>
      </c>
      <c r="J166" s="336">
        <v>0.2</v>
      </c>
      <c r="K166" s="335">
        <f t="shared" si="71"/>
        <v>0.36</v>
      </c>
      <c r="L166" s="336">
        <f>('[25]R.D.U. (Etapa 1)'!L37/100)-K166</f>
        <v>0.41000000000000003</v>
      </c>
      <c r="M166" s="335">
        <f t="shared" si="71"/>
        <v>0.77</v>
      </c>
      <c r="N166" s="336">
        <v>0.13</v>
      </c>
      <c r="O166" s="335">
        <f t="shared" si="69"/>
        <v>0.9</v>
      </c>
      <c r="P166" s="336">
        <v>0.05</v>
      </c>
      <c r="Q166" s="335">
        <f t="shared" si="71"/>
        <v>0.95000000000000007</v>
      </c>
      <c r="R166" s="336"/>
      <c r="S166" s="335">
        <f t="shared" si="72"/>
        <v>0.95000000000000007</v>
      </c>
      <c r="T166" s="336"/>
      <c r="U166" s="335">
        <f t="shared" si="73"/>
        <v>0.95000000000000007</v>
      </c>
      <c r="V166" s="338"/>
      <c r="W166" s="337">
        <f t="shared" si="74"/>
        <v>0.95000000000000007</v>
      </c>
    </row>
    <row r="167" spans="2:23" s="27" customFormat="1" ht="27.9" customHeight="1" outlineLevel="2" x14ac:dyDescent="0.35">
      <c r="B167" s="369" t="s">
        <v>83</v>
      </c>
      <c r="C167" s="334" t="s">
        <v>267</v>
      </c>
      <c r="D167" s="385"/>
      <c r="E167" s="386">
        <v>5.9453740810011944E-2</v>
      </c>
      <c r="F167" s="387"/>
      <c r="G167" s="388"/>
      <c r="H167" s="338"/>
      <c r="I167" s="335">
        <f t="shared" si="78"/>
        <v>0</v>
      </c>
      <c r="J167" s="336">
        <v>0.17</v>
      </c>
      <c r="K167" s="335">
        <f t="shared" si="71"/>
        <v>0.17</v>
      </c>
      <c r="L167" s="336">
        <f>('[25]R.D.U. (Etapa 1)'!L38/100)-K167</f>
        <v>0.38</v>
      </c>
      <c r="M167" s="335">
        <f t="shared" si="71"/>
        <v>0.55000000000000004</v>
      </c>
      <c r="N167" s="336">
        <v>0.35</v>
      </c>
      <c r="O167" s="335">
        <f t="shared" si="69"/>
        <v>0.9</v>
      </c>
      <c r="P167" s="336">
        <v>0.05</v>
      </c>
      <c r="Q167" s="335">
        <f t="shared" si="71"/>
        <v>0.95000000000000007</v>
      </c>
      <c r="R167" s="336"/>
      <c r="S167" s="335">
        <f t="shared" si="72"/>
        <v>0.95000000000000007</v>
      </c>
      <c r="T167" s="336"/>
      <c r="U167" s="335">
        <f t="shared" si="73"/>
        <v>0.95000000000000007</v>
      </c>
      <c r="V167" s="338"/>
      <c r="W167" s="337">
        <f t="shared" si="74"/>
        <v>0.95000000000000007</v>
      </c>
    </row>
    <row r="168" spans="2:23" s="27" customFormat="1" ht="27.9" customHeight="1" outlineLevel="2" x14ac:dyDescent="0.35">
      <c r="B168" s="369" t="s">
        <v>84</v>
      </c>
      <c r="C168" s="334" t="s">
        <v>272</v>
      </c>
      <c r="D168" s="385"/>
      <c r="E168" s="386">
        <v>9.8556421512646115E-3</v>
      </c>
      <c r="F168" s="387"/>
      <c r="G168" s="388"/>
      <c r="H168" s="338"/>
      <c r="I168" s="335">
        <f t="shared" si="78"/>
        <v>0</v>
      </c>
      <c r="J168" s="336">
        <v>0.36</v>
      </c>
      <c r="K168" s="335">
        <f t="shared" si="71"/>
        <v>0.36</v>
      </c>
      <c r="L168" s="336">
        <f>('[25]R.D.U. (Etapa 1)'!L39/100)-K168</f>
        <v>0.41000000000000003</v>
      </c>
      <c r="M168" s="335">
        <f t="shared" si="71"/>
        <v>0.77</v>
      </c>
      <c r="N168" s="336">
        <v>0.13</v>
      </c>
      <c r="O168" s="335">
        <f t="shared" si="69"/>
        <v>0.9</v>
      </c>
      <c r="P168" s="336">
        <v>0.05</v>
      </c>
      <c r="Q168" s="335">
        <f t="shared" si="71"/>
        <v>0.95000000000000007</v>
      </c>
      <c r="R168" s="336"/>
      <c r="S168" s="335">
        <f t="shared" si="72"/>
        <v>0.95000000000000007</v>
      </c>
      <c r="T168" s="336"/>
      <c r="U168" s="335">
        <f t="shared" si="73"/>
        <v>0.95000000000000007</v>
      </c>
      <c r="V168" s="338"/>
      <c r="W168" s="337">
        <f t="shared" si="74"/>
        <v>0.95000000000000007</v>
      </c>
    </row>
    <row r="169" spans="2:23" s="27" customFormat="1" ht="27.9" customHeight="1" outlineLevel="2" x14ac:dyDescent="0.35">
      <c r="B169" s="369" t="s">
        <v>85</v>
      </c>
      <c r="C169" s="334" t="s">
        <v>269</v>
      </c>
      <c r="D169" s="385"/>
      <c r="E169" s="386">
        <v>1.4482232784969557E-4</v>
      </c>
      <c r="F169" s="387"/>
      <c r="G169" s="388"/>
      <c r="H169" s="338"/>
      <c r="I169" s="335">
        <f t="shared" si="78"/>
        <v>0</v>
      </c>
      <c r="J169" s="336">
        <v>0.36</v>
      </c>
      <c r="K169" s="335">
        <f t="shared" si="71"/>
        <v>0.36</v>
      </c>
      <c r="L169" s="336">
        <f>('[25]R.D.U. (Etapa 1)'!L40/100)-K169</f>
        <v>0.41000000000000003</v>
      </c>
      <c r="M169" s="335">
        <f t="shared" si="71"/>
        <v>0.77</v>
      </c>
      <c r="N169" s="336">
        <v>0.13</v>
      </c>
      <c r="O169" s="335">
        <f t="shared" si="69"/>
        <v>0.9</v>
      </c>
      <c r="P169" s="336">
        <v>0.05</v>
      </c>
      <c r="Q169" s="335">
        <f t="shared" si="71"/>
        <v>0.95000000000000007</v>
      </c>
      <c r="R169" s="336"/>
      <c r="S169" s="335">
        <f t="shared" si="72"/>
        <v>0.95000000000000007</v>
      </c>
      <c r="T169" s="336"/>
      <c r="U169" s="335">
        <f t="shared" si="73"/>
        <v>0.95000000000000007</v>
      </c>
      <c r="V169" s="338"/>
      <c r="W169" s="337">
        <f t="shared" si="74"/>
        <v>0.95000000000000007</v>
      </c>
    </row>
    <row r="170" spans="2:23" s="27" customFormat="1" ht="27.9" customHeight="1" outlineLevel="2" x14ac:dyDescent="0.35">
      <c r="B170" s="369" t="s">
        <v>86</v>
      </c>
      <c r="C170" s="334" t="s">
        <v>270</v>
      </c>
      <c r="D170" s="385"/>
      <c r="E170" s="386">
        <v>1.3351026869445165E-2</v>
      </c>
      <c r="F170" s="387"/>
      <c r="G170" s="388"/>
      <c r="H170" s="338"/>
      <c r="I170" s="335">
        <f t="shared" si="78"/>
        <v>0</v>
      </c>
      <c r="J170" s="336">
        <v>0</v>
      </c>
      <c r="K170" s="335">
        <f t="shared" si="71"/>
        <v>0</v>
      </c>
      <c r="L170" s="336">
        <v>0</v>
      </c>
      <c r="M170" s="335">
        <f t="shared" si="71"/>
        <v>0</v>
      </c>
      <c r="N170" s="336"/>
      <c r="O170" s="335">
        <f t="shared" si="69"/>
        <v>0</v>
      </c>
      <c r="P170" s="336"/>
      <c r="Q170" s="335">
        <f t="shared" si="71"/>
        <v>0</v>
      </c>
      <c r="R170" s="336"/>
      <c r="S170" s="335">
        <f t="shared" si="72"/>
        <v>0</v>
      </c>
      <c r="T170" s="336"/>
      <c r="U170" s="335">
        <f t="shared" si="73"/>
        <v>0</v>
      </c>
      <c r="V170" s="338"/>
      <c r="W170" s="337">
        <f t="shared" si="74"/>
        <v>0</v>
      </c>
    </row>
    <row r="171" spans="2:23" s="27" customFormat="1" ht="27.9" customHeight="1" outlineLevel="2" x14ac:dyDescent="0.35">
      <c r="B171" s="369" t="s">
        <v>87</v>
      </c>
      <c r="C171" s="334" t="s">
        <v>234</v>
      </c>
      <c r="D171" s="385"/>
      <c r="E171" s="386">
        <v>1.1290539703127528E-3</v>
      </c>
      <c r="F171" s="387"/>
      <c r="G171" s="388"/>
      <c r="H171" s="338"/>
      <c r="I171" s="335">
        <f t="shared" si="78"/>
        <v>0</v>
      </c>
      <c r="J171" s="336">
        <v>0</v>
      </c>
      <c r="K171" s="335">
        <f t="shared" si="71"/>
        <v>0</v>
      </c>
      <c r="L171" s="336">
        <v>0</v>
      </c>
      <c r="M171" s="335">
        <f t="shared" si="71"/>
        <v>0</v>
      </c>
      <c r="N171" s="336"/>
      <c r="O171" s="335">
        <f t="shared" si="69"/>
        <v>0</v>
      </c>
      <c r="P171" s="336"/>
      <c r="Q171" s="335">
        <f t="shared" si="71"/>
        <v>0</v>
      </c>
      <c r="R171" s="336"/>
      <c r="S171" s="335">
        <f t="shared" si="72"/>
        <v>0</v>
      </c>
      <c r="T171" s="336"/>
      <c r="U171" s="335">
        <f t="shared" si="73"/>
        <v>0</v>
      </c>
      <c r="V171" s="338"/>
      <c r="W171" s="337">
        <f t="shared" si="74"/>
        <v>0</v>
      </c>
    </row>
    <row r="172" spans="2:23" s="27" customFormat="1" ht="27.9" customHeight="1" outlineLevel="1" collapsed="1" x14ac:dyDescent="0.35">
      <c r="B172" s="368">
        <v>4</v>
      </c>
      <c r="C172" s="348" t="s">
        <v>57</v>
      </c>
      <c r="D172" s="381">
        <v>1781.5260145210009</v>
      </c>
      <c r="E172" s="382">
        <f>D172/$D$148</f>
        <v>4.5884610411470915E-4</v>
      </c>
      <c r="F172" s="383">
        <f t="shared" ref="F172:F173" si="85">S172</f>
        <v>0.9</v>
      </c>
      <c r="G172" s="384">
        <f>D172/$D$279</f>
        <v>1.6199302156164806E-5</v>
      </c>
      <c r="H172" s="351">
        <v>0.05</v>
      </c>
      <c r="I172" s="349">
        <f t="shared" si="78"/>
        <v>0.05</v>
      </c>
      <c r="J172" s="350">
        <v>0.05</v>
      </c>
      <c r="K172" s="349">
        <f t="shared" si="71"/>
        <v>0.1</v>
      </c>
      <c r="L172" s="350">
        <f>77%-K172</f>
        <v>0.67</v>
      </c>
      <c r="M172" s="349">
        <f t="shared" si="71"/>
        <v>0.77</v>
      </c>
      <c r="N172" s="350">
        <v>0.13</v>
      </c>
      <c r="O172" s="349">
        <f t="shared" si="69"/>
        <v>0.9</v>
      </c>
      <c r="P172" s="350"/>
      <c r="Q172" s="349">
        <f t="shared" si="71"/>
        <v>0.9</v>
      </c>
      <c r="R172" s="350"/>
      <c r="S172" s="349">
        <f t="shared" si="72"/>
        <v>0.9</v>
      </c>
      <c r="T172" s="350"/>
      <c r="U172" s="349">
        <f t="shared" si="73"/>
        <v>0.9</v>
      </c>
      <c r="V172" s="351"/>
      <c r="W172" s="352">
        <f t="shared" si="74"/>
        <v>0.9</v>
      </c>
    </row>
    <row r="173" spans="2:23" s="27" customFormat="1" ht="27.9" customHeight="1" outlineLevel="1" thickBot="1" x14ac:dyDescent="0.4">
      <c r="B173" s="368">
        <v>5</v>
      </c>
      <c r="C173" s="348" t="s">
        <v>58</v>
      </c>
      <c r="D173" s="381">
        <v>43552.528163647301</v>
      </c>
      <c r="E173" s="382">
        <f>D173/$D$148</f>
        <v>1.1217297816225708E-2</v>
      </c>
      <c r="F173" s="383">
        <f t="shared" si="85"/>
        <v>0.35199999999999998</v>
      </c>
      <c r="G173" s="384">
        <f>D173/$D$279</f>
        <v>3.9602035425651276E-4</v>
      </c>
      <c r="H173" s="351">
        <v>0.05</v>
      </c>
      <c r="I173" s="349">
        <f t="shared" si="78"/>
        <v>0.05</v>
      </c>
      <c r="J173" s="350">
        <v>0.05</v>
      </c>
      <c r="K173" s="349">
        <f t="shared" si="71"/>
        <v>0.1</v>
      </c>
      <c r="L173" s="350">
        <f>35.2%-K173</f>
        <v>0.252</v>
      </c>
      <c r="M173" s="349">
        <f t="shared" si="71"/>
        <v>0.35199999999999998</v>
      </c>
      <c r="N173" s="350"/>
      <c r="O173" s="349">
        <f t="shared" si="69"/>
        <v>0.35199999999999998</v>
      </c>
      <c r="P173" s="350"/>
      <c r="Q173" s="349">
        <f t="shared" si="71"/>
        <v>0.35199999999999998</v>
      </c>
      <c r="R173" s="350"/>
      <c r="S173" s="349">
        <f t="shared" si="72"/>
        <v>0.35199999999999998</v>
      </c>
      <c r="T173" s="350"/>
      <c r="U173" s="349">
        <f t="shared" si="73"/>
        <v>0.35199999999999998</v>
      </c>
      <c r="V173" s="351"/>
      <c r="W173" s="352">
        <f t="shared" si="74"/>
        <v>0.35199999999999998</v>
      </c>
    </row>
    <row r="174" spans="2:23" s="39" customFormat="1" ht="27.9" customHeight="1" thickBot="1" x14ac:dyDescent="0.4">
      <c r="B174" s="379" t="s">
        <v>99</v>
      </c>
      <c r="C174" s="413" t="s">
        <v>109</v>
      </c>
      <c r="D174" s="380">
        <f>SUM(D175:D269)</f>
        <v>15012344.790781768</v>
      </c>
      <c r="E174" s="394">
        <f>SUM(E175:E269)</f>
        <v>0.99999999999999956</v>
      </c>
      <c r="F174" s="395"/>
      <c r="G174" s="396">
        <f>D174/$D$279</f>
        <v>0.13650629143565268</v>
      </c>
      <c r="H174" s="403">
        <f>SUMPRODUCT(H175:H269,$E$175:$E$269)</f>
        <v>0</v>
      </c>
      <c r="I174" s="404">
        <f>SUMPRODUCT(I175:I269,$E$175:$E$269)</f>
        <v>1.0675589860497587E-2</v>
      </c>
      <c r="J174" s="403">
        <f>SUMPRODUCT(J175:J269,$E$175:$E$269)</f>
        <v>6.8406401548835524E-2</v>
      </c>
      <c r="K174" s="404">
        <f t="shared" si="71"/>
        <v>7.9081991409333113E-2</v>
      </c>
      <c r="L174" s="403">
        <f>SUMPRODUCT(L175:L269,$E$175:$E$269)</f>
        <v>2.8348095396822433E-2</v>
      </c>
      <c r="M174" s="404">
        <f t="shared" si="71"/>
        <v>0.10743008680615554</v>
      </c>
      <c r="N174" s="403">
        <f>SUMPRODUCT(N175:N269,$E$175:$E$269)</f>
        <v>7.4495828504241761E-3</v>
      </c>
      <c r="O174" s="404">
        <f t="shared" si="69"/>
        <v>0.11487966965657971</v>
      </c>
      <c r="P174" s="403">
        <f>SUMPRODUCT(P175:P269,$E$175:$E$269)</f>
        <v>5.9426370176411114E-3</v>
      </c>
      <c r="Q174" s="404">
        <f t="shared" si="71"/>
        <v>0.12082230667422082</v>
      </c>
      <c r="R174" s="403">
        <f>SUMPRODUCT(R175:R269,$E$175:$E$269)</f>
        <v>0</v>
      </c>
      <c r="S174" s="404">
        <f t="shared" si="72"/>
        <v>0.12082230667422082</v>
      </c>
      <c r="T174" s="403">
        <f>SUMPRODUCT(T175:T269,$E$175:$E$269)</f>
        <v>0</v>
      </c>
      <c r="U174" s="404">
        <f t="shared" si="73"/>
        <v>0.12082230667422082</v>
      </c>
      <c r="V174" s="403">
        <f>SUMPRODUCT(V175:V269,$E$175:$E$269)</f>
        <v>0</v>
      </c>
      <c r="W174" s="404">
        <f t="shared" si="74"/>
        <v>0.12082230667422082</v>
      </c>
    </row>
    <row r="175" spans="2:23" s="27" customFormat="1" ht="27.9" customHeight="1" outlineLevel="1" x14ac:dyDescent="0.35">
      <c r="B175" s="368">
        <v>1</v>
      </c>
      <c r="C175" s="348" t="s">
        <v>54</v>
      </c>
      <c r="D175" s="381">
        <v>389480.31221682631</v>
      </c>
      <c r="E175" s="382">
        <f>D175/$D$174</f>
        <v>2.59440025955162E-2</v>
      </c>
      <c r="F175" s="383">
        <f>W175</f>
        <v>0.89948584614860505</v>
      </c>
      <c r="G175" s="384">
        <f>D175/$D$279</f>
        <v>3.5415195793108644E-3</v>
      </c>
      <c r="H175" s="351"/>
      <c r="I175" s="349">
        <v>0.41148584614860501</v>
      </c>
      <c r="J175" s="350"/>
      <c r="K175" s="349">
        <f t="shared" si="71"/>
        <v>0.41148584614860501</v>
      </c>
      <c r="L175" s="350">
        <v>0.48799999999999999</v>
      </c>
      <c r="M175" s="349">
        <f t="shared" si="71"/>
        <v>0.89948584614860505</v>
      </c>
      <c r="N175" s="350"/>
      <c r="O175" s="349">
        <f t="shared" si="69"/>
        <v>0.89948584614860505</v>
      </c>
      <c r="P175" s="350"/>
      <c r="Q175" s="349">
        <f t="shared" si="71"/>
        <v>0.89948584614860505</v>
      </c>
      <c r="R175" s="350"/>
      <c r="S175" s="349">
        <f t="shared" si="72"/>
        <v>0.89948584614860505</v>
      </c>
      <c r="T175" s="350"/>
      <c r="U175" s="349">
        <f t="shared" si="73"/>
        <v>0.89948584614860505</v>
      </c>
      <c r="V175" s="351"/>
      <c r="W175" s="352">
        <f t="shared" si="74"/>
        <v>0.89948584614860505</v>
      </c>
    </row>
    <row r="176" spans="2:23" s="27" customFormat="1" ht="27.9" customHeight="1" outlineLevel="1" collapsed="1" x14ac:dyDescent="0.35">
      <c r="B176" s="368">
        <v>2</v>
      </c>
      <c r="C176" s="348" t="s">
        <v>67</v>
      </c>
      <c r="D176" s="381">
        <v>11304385.856787233</v>
      </c>
      <c r="E176" s="382"/>
      <c r="F176" s="383">
        <f>W176</f>
        <v>7.7209987930608348E-2</v>
      </c>
      <c r="G176" s="384">
        <f>D176/$D$279</f>
        <v>0.10279005790056267</v>
      </c>
      <c r="H176" s="351">
        <f>SUMPRODUCT(H177:H184,$E177:$E184)/SUM($E177:$E184)</f>
        <v>0</v>
      </c>
      <c r="I176" s="349">
        <f>SUMPRODUCT(I177:I184,$E$177:$E$184)/SUM($E$177:$E$184)</f>
        <v>0</v>
      </c>
      <c r="J176" s="350">
        <f>SUMPRODUCT(J177:J184,$E$177:$E$184)/SUM($E$177:$E$184)</f>
        <v>7.7209987930608348E-2</v>
      </c>
      <c r="K176" s="349">
        <f t="shared" si="71"/>
        <v>7.7209987930608348E-2</v>
      </c>
      <c r="L176" s="350">
        <f>SUMPRODUCT(L177:L184,$E$177:$E$184)/SUM($E$177:$E$184)</f>
        <v>0</v>
      </c>
      <c r="M176" s="349">
        <f t="shared" ref="M176:W176" si="86">L176+K176</f>
        <v>7.7209987930608348E-2</v>
      </c>
      <c r="N176" s="350">
        <f>SUMPRODUCT(N177:N184,$E$177:$E$184)/SUM($E$177:$E$184)</f>
        <v>0</v>
      </c>
      <c r="O176" s="349">
        <f t="shared" si="69"/>
        <v>7.7209987930608348E-2</v>
      </c>
      <c r="P176" s="350">
        <f>SUMPRODUCT(P177:P184,$E$177:$E$184)/SUM($E$177:$E$184)</f>
        <v>0</v>
      </c>
      <c r="Q176" s="349">
        <f t="shared" si="86"/>
        <v>7.7209987930608348E-2</v>
      </c>
      <c r="R176" s="350">
        <f>SUMPRODUCT(R177:R184,$E$177:$E$184)/SUM($E$177:$E$184)</f>
        <v>0</v>
      </c>
      <c r="S176" s="349">
        <f t="shared" si="86"/>
        <v>7.7209987930608348E-2</v>
      </c>
      <c r="T176" s="350">
        <f>SUMPRODUCT(T177:T184,$E$177:$E$184)/SUM($E$177:$E$184)</f>
        <v>0</v>
      </c>
      <c r="U176" s="349">
        <f t="shared" si="86"/>
        <v>7.7209987930608348E-2</v>
      </c>
      <c r="V176" s="351">
        <f>SUMPRODUCT(V177:V184,$E$177:$E$184)/SUM($E$177:$E$184)</f>
        <v>0</v>
      </c>
      <c r="W176" s="352">
        <f t="shared" si="86"/>
        <v>7.7209987930608348E-2</v>
      </c>
    </row>
    <row r="177" spans="2:23" s="27" customFormat="1" ht="27.9" hidden="1" customHeight="1" outlineLevel="2" x14ac:dyDescent="0.35">
      <c r="B177" s="369" t="s">
        <v>3</v>
      </c>
      <c r="C177" s="334" t="s">
        <v>273</v>
      </c>
      <c r="D177" s="385"/>
      <c r="E177" s="386">
        <v>0.19072554015171478</v>
      </c>
      <c r="F177" s="387"/>
      <c r="G177" s="388"/>
      <c r="H177" s="338"/>
      <c r="I177" s="335">
        <f t="shared" si="78"/>
        <v>0</v>
      </c>
      <c r="J177" s="336"/>
      <c r="K177" s="335">
        <f t="shared" si="71"/>
        <v>0</v>
      </c>
      <c r="L177" s="336"/>
      <c r="M177" s="335">
        <f t="shared" si="71"/>
        <v>0</v>
      </c>
      <c r="N177" s="336"/>
      <c r="O177" s="335">
        <f t="shared" si="69"/>
        <v>0</v>
      </c>
      <c r="P177" s="336"/>
      <c r="Q177" s="335">
        <f t="shared" si="71"/>
        <v>0</v>
      </c>
      <c r="R177" s="336"/>
      <c r="S177" s="335">
        <f t="shared" si="72"/>
        <v>0</v>
      </c>
      <c r="T177" s="336"/>
      <c r="U177" s="335">
        <f t="shared" si="73"/>
        <v>0</v>
      </c>
      <c r="V177" s="338"/>
      <c r="W177" s="337">
        <f t="shared" si="74"/>
        <v>0</v>
      </c>
    </row>
    <row r="178" spans="2:23" s="27" customFormat="1" ht="27.9" hidden="1" customHeight="1" outlineLevel="2" x14ac:dyDescent="0.35">
      <c r="B178" s="369" t="s">
        <v>4</v>
      </c>
      <c r="C178" s="334" t="s">
        <v>274</v>
      </c>
      <c r="D178" s="385"/>
      <c r="E178" s="386">
        <v>0.11768104463994691</v>
      </c>
      <c r="F178" s="387"/>
      <c r="G178" s="388"/>
      <c r="H178" s="338"/>
      <c r="I178" s="335">
        <f t="shared" si="78"/>
        <v>0</v>
      </c>
      <c r="J178" s="336"/>
      <c r="K178" s="335">
        <f t="shared" si="71"/>
        <v>0</v>
      </c>
      <c r="L178" s="336"/>
      <c r="M178" s="335">
        <f t="shared" si="71"/>
        <v>0</v>
      </c>
      <c r="N178" s="336"/>
      <c r="O178" s="335">
        <f t="shared" si="69"/>
        <v>0</v>
      </c>
      <c r="P178" s="336"/>
      <c r="Q178" s="335">
        <f t="shared" si="71"/>
        <v>0</v>
      </c>
      <c r="R178" s="336"/>
      <c r="S178" s="335">
        <f t="shared" si="72"/>
        <v>0</v>
      </c>
      <c r="T178" s="336"/>
      <c r="U178" s="335">
        <f t="shared" si="73"/>
        <v>0</v>
      </c>
      <c r="V178" s="338"/>
      <c r="W178" s="337">
        <f t="shared" si="74"/>
        <v>0</v>
      </c>
    </row>
    <row r="179" spans="2:23" s="27" customFormat="1" ht="27.9" hidden="1" customHeight="1" outlineLevel="2" x14ac:dyDescent="0.35">
      <c r="B179" s="369" t="s">
        <v>28</v>
      </c>
      <c r="C179" s="334" t="s">
        <v>275</v>
      </c>
      <c r="D179" s="385"/>
      <c r="E179" s="386">
        <v>1.4117407551720661E-2</v>
      </c>
      <c r="F179" s="387"/>
      <c r="G179" s="388"/>
      <c r="H179" s="338"/>
      <c r="I179" s="335">
        <f t="shared" si="78"/>
        <v>0</v>
      </c>
      <c r="J179" s="336"/>
      <c r="K179" s="335">
        <f t="shared" si="71"/>
        <v>0</v>
      </c>
      <c r="L179" s="336"/>
      <c r="M179" s="335">
        <f t="shared" si="71"/>
        <v>0</v>
      </c>
      <c r="N179" s="336"/>
      <c r="O179" s="335">
        <f t="shared" si="69"/>
        <v>0</v>
      </c>
      <c r="P179" s="336"/>
      <c r="Q179" s="335">
        <f t="shared" si="71"/>
        <v>0</v>
      </c>
      <c r="R179" s="336"/>
      <c r="S179" s="335">
        <f t="shared" si="72"/>
        <v>0</v>
      </c>
      <c r="T179" s="336"/>
      <c r="U179" s="335">
        <f t="shared" si="73"/>
        <v>0</v>
      </c>
      <c r="V179" s="338"/>
      <c r="W179" s="337">
        <f t="shared" si="74"/>
        <v>0</v>
      </c>
    </row>
    <row r="180" spans="2:23" s="27" customFormat="1" ht="27.9" hidden="1" customHeight="1" outlineLevel="2" x14ac:dyDescent="0.35">
      <c r="B180" s="369" t="s">
        <v>29</v>
      </c>
      <c r="C180" s="334" t="s">
        <v>276</v>
      </c>
      <c r="D180" s="385"/>
      <c r="E180" s="386">
        <v>1.0254499237261747E-2</v>
      </c>
      <c r="F180" s="387"/>
      <c r="G180" s="388"/>
      <c r="H180" s="338"/>
      <c r="I180" s="335">
        <f t="shared" si="78"/>
        <v>0</v>
      </c>
      <c r="J180" s="336"/>
      <c r="K180" s="335">
        <f t="shared" si="71"/>
        <v>0</v>
      </c>
      <c r="L180" s="336"/>
      <c r="M180" s="335">
        <f t="shared" si="71"/>
        <v>0</v>
      </c>
      <c r="N180" s="336"/>
      <c r="O180" s="335">
        <f t="shared" si="69"/>
        <v>0</v>
      </c>
      <c r="P180" s="336"/>
      <c r="Q180" s="335">
        <f t="shared" si="71"/>
        <v>0</v>
      </c>
      <c r="R180" s="336"/>
      <c r="S180" s="335">
        <f t="shared" si="72"/>
        <v>0</v>
      </c>
      <c r="T180" s="336"/>
      <c r="U180" s="335">
        <f t="shared" si="73"/>
        <v>0</v>
      </c>
      <c r="V180" s="338"/>
      <c r="W180" s="337">
        <f t="shared" si="74"/>
        <v>0</v>
      </c>
    </row>
    <row r="181" spans="2:23" s="27" customFormat="1" ht="27.9" hidden="1" customHeight="1" outlineLevel="2" x14ac:dyDescent="0.35">
      <c r="B181" s="369" t="s">
        <v>30</v>
      </c>
      <c r="C181" s="334" t="s">
        <v>277</v>
      </c>
      <c r="D181" s="385"/>
      <c r="E181" s="386">
        <v>6.5729485732180612E-2</v>
      </c>
      <c r="F181" s="387"/>
      <c r="G181" s="388"/>
      <c r="H181" s="338"/>
      <c r="I181" s="335">
        <f t="shared" si="78"/>
        <v>0</v>
      </c>
      <c r="J181" s="336"/>
      <c r="K181" s="335">
        <f t="shared" si="71"/>
        <v>0</v>
      </c>
      <c r="L181" s="336"/>
      <c r="M181" s="335">
        <f t="shared" si="71"/>
        <v>0</v>
      </c>
      <c r="N181" s="336"/>
      <c r="O181" s="335">
        <f t="shared" si="69"/>
        <v>0</v>
      </c>
      <c r="P181" s="336"/>
      <c r="Q181" s="335">
        <f t="shared" si="71"/>
        <v>0</v>
      </c>
      <c r="R181" s="336"/>
      <c r="S181" s="335">
        <f t="shared" si="72"/>
        <v>0</v>
      </c>
      <c r="T181" s="336"/>
      <c r="U181" s="335">
        <f t="shared" si="73"/>
        <v>0</v>
      </c>
      <c r="V181" s="338"/>
      <c r="W181" s="337">
        <f t="shared" si="74"/>
        <v>0</v>
      </c>
    </row>
    <row r="182" spans="2:23" s="27" customFormat="1" ht="27.9" hidden="1" customHeight="1" outlineLevel="2" x14ac:dyDescent="0.35">
      <c r="B182" s="369" t="s">
        <v>117</v>
      </c>
      <c r="C182" s="334" t="s">
        <v>278</v>
      </c>
      <c r="D182" s="385"/>
      <c r="E182" s="386">
        <v>0.10039641905431319</v>
      </c>
      <c r="F182" s="387"/>
      <c r="G182" s="388"/>
      <c r="H182" s="338"/>
      <c r="I182" s="335">
        <f t="shared" si="78"/>
        <v>0</v>
      </c>
      <c r="J182" s="336"/>
      <c r="K182" s="335">
        <f t="shared" si="71"/>
        <v>0</v>
      </c>
      <c r="L182" s="336"/>
      <c r="M182" s="335">
        <f t="shared" si="71"/>
        <v>0</v>
      </c>
      <c r="N182" s="336"/>
      <c r="O182" s="335">
        <f t="shared" si="69"/>
        <v>0</v>
      </c>
      <c r="P182" s="336"/>
      <c r="Q182" s="335">
        <f t="shared" si="71"/>
        <v>0</v>
      </c>
      <c r="R182" s="336"/>
      <c r="S182" s="335">
        <f t="shared" si="72"/>
        <v>0</v>
      </c>
      <c r="T182" s="336"/>
      <c r="U182" s="335">
        <f t="shared" si="73"/>
        <v>0</v>
      </c>
      <c r="V182" s="338"/>
      <c r="W182" s="337">
        <f t="shared" si="74"/>
        <v>0</v>
      </c>
    </row>
    <row r="183" spans="2:23" s="27" customFormat="1" ht="27.9" hidden="1" customHeight="1" outlineLevel="2" x14ac:dyDescent="0.35">
      <c r="B183" s="369" t="s">
        <v>118</v>
      </c>
      <c r="C183" s="334" t="s">
        <v>279</v>
      </c>
      <c r="D183" s="385"/>
      <c r="E183" s="386">
        <v>0.1937986165673079</v>
      </c>
      <c r="F183" s="387"/>
      <c r="G183" s="388"/>
      <c r="H183" s="338"/>
      <c r="I183" s="335">
        <f t="shared" si="78"/>
        <v>0</v>
      </c>
      <c r="J183" s="336">
        <v>0.3</v>
      </c>
      <c r="K183" s="335">
        <f t="shared" si="71"/>
        <v>0.3</v>
      </c>
      <c r="L183" s="336"/>
      <c r="M183" s="335">
        <f t="shared" si="71"/>
        <v>0.3</v>
      </c>
      <c r="N183" s="336"/>
      <c r="O183" s="335">
        <f t="shared" si="69"/>
        <v>0.3</v>
      </c>
      <c r="P183" s="336"/>
      <c r="Q183" s="335">
        <f t="shared" si="71"/>
        <v>0.3</v>
      </c>
      <c r="R183" s="336"/>
      <c r="S183" s="335">
        <f t="shared" si="72"/>
        <v>0.3</v>
      </c>
      <c r="T183" s="336"/>
      <c r="U183" s="335">
        <f t="shared" si="73"/>
        <v>0.3</v>
      </c>
      <c r="V183" s="338"/>
      <c r="W183" s="337">
        <f t="shared" si="74"/>
        <v>0.3</v>
      </c>
    </row>
    <row r="184" spans="2:23" s="27" customFormat="1" ht="27.9" hidden="1" customHeight="1" outlineLevel="2" x14ac:dyDescent="0.35">
      <c r="B184" s="369" t="s">
        <v>119</v>
      </c>
      <c r="C184" s="334" t="s">
        <v>280</v>
      </c>
      <c r="D184" s="385"/>
      <c r="E184" s="386">
        <v>6.0302997407696651E-2</v>
      </c>
      <c r="F184" s="387"/>
      <c r="G184" s="388"/>
      <c r="H184" s="338"/>
      <c r="I184" s="335">
        <f t="shared" si="78"/>
        <v>0</v>
      </c>
      <c r="J184" s="336"/>
      <c r="K184" s="335">
        <f t="shared" si="71"/>
        <v>0</v>
      </c>
      <c r="L184" s="336"/>
      <c r="M184" s="335">
        <f t="shared" si="71"/>
        <v>0</v>
      </c>
      <c r="N184" s="336"/>
      <c r="O184" s="335">
        <f t="shared" si="69"/>
        <v>0</v>
      </c>
      <c r="P184" s="336"/>
      <c r="Q184" s="335">
        <f t="shared" si="71"/>
        <v>0</v>
      </c>
      <c r="R184" s="336"/>
      <c r="S184" s="335">
        <f t="shared" si="72"/>
        <v>0</v>
      </c>
      <c r="T184" s="336"/>
      <c r="U184" s="335">
        <f t="shared" si="73"/>
        <v>0</v>
      </c>
      <c r="V184" s="338"/>
      <c r="W184" s="337">
        <f t="shared" si="74"/>
        <v>0</v>
      </c>
    </row>
    <row r="185" spans="2:23" s="27" customFormat="1" ht="27.9" customHeight="1" outlineLevel="1" collapsed="1" x14ac:dyDescent="0.35">
      <c r="B185" s="368">
        <v>3</v>
      </c>
      <c r="C185" s="348" t="s">
        <v>56</v>
      </c>
      <c r="D185" s="381">
        <v>307377.34005592822</v>
      </c>
      <c r="E185" s="382"/>
      <c r="F185" s="383">
        <f>W185</f>
        <v>0</v>
      </c>
      <c r="G185" s="384">
        <f>D185/$D$279</f>
        <v>2.794962502337068E-3</v>
      </c>
      <c r="H185" s="351">
        <f>SUMPRODUCT(H186:H193,$E186:$E193)/SUM($E186:$E193)</f>
        <v>0</v>
      </c>
      <c r="I185" s="349">
        <f>SUMPRODUCT(I186:I193,$E186:$E193)/SUM($E186:$E193)</f>
        <v>0</v>
      </c>
      <c r="J185" s="350">
        <f>SUMPRODUCT(J186:J193,$E186:$E193)/SUM($E186:$E193)</f>
        <v>0</v>
      </c>
      <c r="K185" s="349">
        <f t="shared" si="71"/>
        <v>0</v>
      </c>
      <c r="L185" s="350">
        <f>SUMPRODUCT(L186:L193,$E186:$E193)/SUM($E186:$E193)</f>
        <v>0</v>
      </c>
      <c r="M185" s="349">
        <f t="shared" ref="M185:W185" si="87">L185+K185</f>
        <v>0</v>
      </c>
      <c r="N185" s="350">
        <f>SUMPRODUCT(N186:N193,$E186:$E193)/SUM($E186:$E193)</f>
        <v>0</v>
      </c>
      <c r="O185" s="349">
        <f t="shared" si="69"/>
        <v>0</v>
      </c>
      <c r="P185" s="350">
        <f>SUMPRODUCT(P186:P193,$E186:$E193)/SUM($E186:$E193)</f>
        <v>0</v>
      </c>
      <c r="Q185" s="349">
        <f t="shared" si="87"/>
        <v>0</v>
      </c>
      <c r="R185" s="350">
        <f>SUMPRODUCT(R186:R193,$E186:$E193)/SUM($E186:$E193)</f>
        <v>0</v>
      </c>
      <c r="S185" s="349">
        <f t="shared" si="87"/>
        <v>0</v>
      </c>
      <c r="T185" s="350">
        <f>SUMPRODUCT(T186:T193,$E186:$E193)/SUM($E186:$E193)</f>
        <v>0</v>
      </c>
      <c r="U185" s="349">
        <f t="shared" si="87"/>
        <v>0</v>
      </c>
      <c r="V185" s="351">
        <f>SUMPRODUCT(V186:V193,$E186:$E193)/SUM($E186:$E193)</f>
        <v>0</v>
      </c>
      <c r="W185" s="352">
        <f t="shared" si="87"/>
        <v>0</v>
      </c>
    </row>
    <row r="186" spans="2:23" s="27" customFormat="1" ht="27.9" hidden="1" customHeight="1" outlineLevel="2" x14ac:dyDescent="0.35">
      <c r="B186" s="369" t="s">
        <v>10</v>
      </c>
      <c r="C186" s="334" t="s">
        <v>273</v>
      </c>
      <c r="D186" s="385"/>
      <c r="E186" s="386">
        <v>1.3822295500204574E-3</v>
      </c>
      <c r="F186" s="387"/>
      <c r="G186" s="388"/>
      <c r="H186" s="338"/>
      <c r="I186" s="335">
        <f t="shared" si="78"/>
        <v>0</v>
      </c>
      <c r="J186" s="336"/>
      <c r="K186" s="335">
        <f t="shared" si="71"/>
        <v>0</v>
      </c>
      <c r="L186" s="336"/>
      <c r="M186" s="335">
        <f t="shared" si="71"/>
        <v>0</v>
      </c>
      <c r="N186" s="336"/>
      <c r="O186" s="335">
        <f t="shared" si="69"/>
        <v>0</v>
      </c>
      <c r="P186" s="336"/>
      <c r="Q186" s="335">
        <f t="shared" si="71"/>
        <v>0</v>
      </c>
      <c r="R186" s="336"/>
      <c r="S186" s="335">
        <f t="shared" si="72"/>
        <v>0</v>
      </c>
      <c r="T186" s="336"/>
      <c r="U186" s="335">
        <f t="shared" si="73"/>
        <v>0</v>
      </c>
      <c r="V186" s="338"/>
      <c r="W186" s="337">
        <f t="shared" si="74"/>
        <v>0</v>
      </c>
    </row>
    <row r="187" spans="2:23" s="27" customFormat="1" ht="27.9" hidden="1" customHeight="1" outlineLevel="2" x14ac:dyDescent="0.35">
      <c r="B187" s="369" t="s">
        <v>11</v>
      </c>
      <c r="C187" s="334" t="s">
        <v>274</v>
      </c>
      <c r="D187" s="385"/>
      <c r="E187" s="386">
        <v>1.0433834448712418E-3</v>
      </c>
      <c r="F187" s="387"/>
      <c r="G187" s="388"/>
      <c r="H187" s="338"/>
      <c r="I187" s="335">
        <f t="shared" si="78"/>
        <v>0</v>
      </c>
      <c r="J187" s="336"/>
      <c r="K187" s="335">
        <f t="shared" si="71"/>
        <v>0</v>
      </c>
      <c r="L187" s="336"/>
      <c r="M187" s="335">
        <f t="shared" si="71"/>
        <v>0</v>
      </c>
      <c r="N187" s="336"/>
      <c r="O187" s="335">
        <f t="shared" si="69"/>
        <v>0</v>
      </c>
      <c r="P187" s="336"/>
      <c r="Q187" s="335">
        <f t="shared" si="71"/>
        <v>0</v>
      </c>
      <c r="R187" s="336"/>
      <c r="S187" s="335">
        <f t="shared" si="72"/>
        <v>0</v>
      </c>
      <c r="T187" s="336"/>
      <c r="U187" s="335">
        <f t="shared" si="73"/>
        <v>0</v>
      </c>
      <c r="V187" s="338"/>
      <c r="W187" s="337">
        <f t="shared" si="74"/>
        <v>0</v>
      </c>
    </row>
    <row r="188" spans="2:23" s="27" customFormat="1" ht="27.9" hidden="1" customHeight="1" outlineLevel="2" x14ac:dyDescent="0.35">
      <c r="B188" s="369" t="s">
        <v>12</v>
      </c>
      <c r="C188" s="334" t="s">
        <v>275</v>
      </c>
      <c r="D188" s="385"/>
      <c r="E188" s="386">
        <v>5.3275229686600069E-4</v>
      </c>
      <c r="F188" s="387"/>
      <c r="G188" s="388"/>
      <c r="H188" s="338"/>
      <c r="I188" s="335">
        <f t="shared" si="78"/>
        <v>0</v>
      </c>
      <c r="J188" s="336"/>
      <c r="K188" s="335">
        <f t="shared" si="71"/>
        <v>0</v>
      </c>
      <c r="L188" s="336"/>
      <c r="M188" s="335">
        <f t="shared" si="71"/>
        <v>0</v>
      </c>
      <c r="N188" s="336"/>
      <c r="O188" s="335">
        <f t="shared" si="69"/>
        <v>0</v>
      </c>
      <c r="P188" s="336"/>
      <c r="Q188" s="335">
        <f t="shared" si="71"/>
        <v>0</v>
      </c>
      <c r="R188" s="336"/>
      <c r="S188" s="335">
        <f t="shared" si="72"/>
        <v>0</v>
      </c>
      <c r="T188" s="336"/>
      <c r="U188" s="335">
        <f t="shared" si="73"/>
        <v>0</v>
      </c>
      <c r="V188" s="338"/>
      <c r="W188" s="337">
        <f t="shared" si="74"/>
        <v>0</v>
      </c>
    </row>
    <row r="189" spans="2:23" s="27" customFormat="1" ht="27.9" hidden="1" customHeight="1" outlineLevel="2" x14ac:dyDescent="0.35">
      <c r="B189" s="369" t="s">
        <v>13</v>
      </c>
      <c r="C189" s="334" t="s">
        <v>276</v>
      </c>
      <c r="D189" s="385"/>
      <c r="E189" s="386">
        <v>1.2970032916213324E-4</v>
      </c>
      <c r="F189" s="387"/>
      <c r="G189" s="388"/>
      <c r="H189" s="338"/>
      <c r="I189" s="335">
        <f t="shared" si="78"/>
        <v>0</v>
      </c>
      <c r="J189" s="336"/>
      <c r="K189" s="335">
        <f t="shared" si="71"/>
        <v>0</v>
      </c>
      <c r="L189" s="336"/>
      <c r="M189" s="335">
        <f t="shared" si="71"/>
        <v>0</v>
      </c>
      <c r="N189" s="336"/>
      <c r="O189" s="335">
        <f t="shared" si="69"/>
        <v>0</v>
      </c>
      <c r="P189" s="336"/>
      <c r="Q189" s="335">
        <f t="shared" si="71"/>
        <v>0</v>
      </c>
      <c r="R189" s="336"/>
      <c r="S189" s="335">
        <f t="shared" si="72"/>
        <v>0</v>
      </c>
      <c r="T189" s="336"/>
      <c r="U189" s="335">
        <f t="shared" si="73"/>
        <v>0</v>
      </c>
      <c r="V189" s="338"/>
      <c r="W189" s="337">
        <f t="shared" si="74"/>
        <v>0</v>
      </c>
    </row>
    <row r="190" spans="2:23" s="27" customFormat="1" ht="27.9" hidden="1" customHeight="1" outlineLevel="2" x14ac:dyDescent="0.35">
      <c r="B190" s="369" t="s">
        <v>14</v>
      </c>
      <c r="C190" s="334" t="s">
        <v>277</v>
      </c>
      <c r="D190" s="385"/>
      <c r="E190" s="386">
        <v>1.0376026332970659E-3</v>
      </c>
      <c r="F190" s="387"/>
      <c r="G190" s="388"/>
      <c r="H190" s="338"/>
      <c r="I190" s="335">
        <f t="shared" si="78"/>
        <v>0</v>
      </c>
      <c r="J190" s="336"/>
      <c r="K190" s="335">
        <f t="shared" si="71"/>
        <v>0</v>
      </c>
      <c r="L190" s="336"/>
      <c r="M190" s="335">
        <f t="shared" si="71"/>
        <v>0</v>
      </c>
      <c r="N190" s="336"/>
      <c r="O190" s="335">
        <f t="shared" si="69"/>
        <v>0</v>
      </c>
      <c r="P190" s="336"/>
      <c r="Q190" s="335">
        <f t="shared" si="71"/>
        <v>0</v>
      </c>
      <c r="R190" s="336"/>
      <c r="S190" s="335">
        <f t="shared" si="72"/>
        <v>0</v>
      </c>
      <c r="T190" s="336"/>
      <c r="U190" s="335">
        <f t="shared" si="73"/>
        <v>0</v>
      </c>
      <c r="V190" s="338"/>
      <c r="W190" s="337">
        <f t="shared" si="74"/>
        <v>0</v>
      </c>
    </row>
    <row r="191" spans="2:23" s="27" customFormat="1" ht="27.9" hidden="1" customHeight="1" outlineLevel="2" x14ac:dyDescent="0.35">
      <c r="B191" s="369" t="s">
        <v>83</v>
      </c>
      <c r="C191" s="334" t="s">
        <v>278</v>
      </c>
      <c r="D191" s="385"/>
      <c r="E191" s="386">
        <v>7.3589998249905502E-4</v>
      </c>
      <c r="F191" s="387"/>
      <c r="G191" s="388"/>
      <c r="H191" s="338"/>
      <c r="I191" s="335">
        <f t="shared" si="78"/>
        <v>0</v>
      </c>
      <c r="J191" s="336"/>
      <c r="K191" s="335">
        <f t="shared" si="71"/>
        <v>0</v>
      </c>
      <c r="L191" s="336"/>
      <c r="M191" s="335">
        <f t="shared" si="71"/>
        <v>0</v>
      </c>
      <c r="N191" s="336"/>
      <c r="O191" s="335">
        <f t="shared" si="69"/>
        <v>0</v>
      </c>
      <c r="P191" s="336"/>
      <c r="Q191" s="335">
        <f t="shared" si="71"/>
        <v>0</v>
      </c>
      <c r="R191" s="336"/>
      <c r="S191" s="335">
        <f t="shared" si="72"/>
        <v>0</v>
      </c>
      <c r="T191" s="336"/>
      <c r="U191" s="335">
        <f t="shared" si="73"/>
        <v>0</v>
      </c>
      <c r="V191" s="338"/>
      <c r="W191" s="337">
        <f t="shared" si="74"/>
        <v>0</v>
      </c>
    </row>
    <row r="192" spans="2:23" s="27" customFormat="1" ht="27.9" hidden="1" customHeight="1" outlineLevel="2" x14ac:dyDescent="0.35">
      <c r="B192" s="369" t="s">
        <v>84</v>
      </c>
      <c r="C192" s="334" t="s">
        <v>279</v>
      </c>
      <c r="D192" s="385"/>
      <c r="E192" s="386">
        <v>1.3666713960696641E-3</v>
      </c>
      <c r="F192" s="387"/>
      <c r="G192" s="388"/>
      <c r="H192" s="338"/>
      <c r="I192" s="335">
        <f t="shared" si="78"/>
        <v>0</v>
      </c>
      <c r="J192" s="336"/>
      <c r="K192" s="335">
        <f t="shared" si="71"/>
        <v>0</v>
      </c>
      <c r="L192" s="336"/>
      <c r="M192" s="335">
        <f t="shared" si="71"/>
        <v>0</v>
      </c>
      <c r="N192" s="336"/>
      <c r="O192" s="335">
        <f t="shared" si="69"/>
        <v>0</v>
      </c>
      <c r="P192" s="336"/>
      <c r="Q192" s="335">
        <f t="shared" si="71"/>
        <v>0</v>
      </c>
      <c r="R192" s="336"/>
      <c r="S192" s="335">
        <f t="shared" si="72"/>
        <v>0</v>
      </c>
      <c r="T192" s="336"/>
      <c r="U192" s="335">
        <f t="shared" si="73"/>
        <v>0</v>
      </c>
      <c r="V192" s="338"/>
      <c r="W192" s="337">
        <f t="shared" si="74"/>
        <v>0</v>
      </c>
    </row>
    <row r="193" spans="2:23" s="27" customFormat="1" ht="27.9" hidden="1" customHeight="1" outlineLevel="2" x14ac:dyDescent="0.35">
      <c r="B193" s="369" t="s">
        <v>85</v>
      </c>
      <c r="C193" s="334" t="s">
        <v>280</v>
      </c>
      <c r="D193" s="385"/>
      <c r="E193" s="386">
        <v>1.424673242119167E-2</v>
      </c>
      <c r="F193" s="387"/>
      <c r="G193" s="388"/>
      <c r="H193" s="338"/>
      <c r="I193" s="335">
        <f t="shared" si="78"/>
        <v>0</v>
      </c>
      <c r="J193" s="336"/>
      <c r="K193" s="335">
        <f t="shared" si="71"/>
        <v>0</v>
      </c>
      <c r="L193" s="336"/>
      <c r="M193" s="335">
        <f t="shared" si="71"/>
        <v>0</v>
      </c>
      <c r="N193" s="336"/>
      <c r="O193" s="335">
        <f t="shared" si="69"/>
        <v>0</v>
      </c>
      <c r="P193" s="336"/>
      <c r="Q193" s="335">
        <f t="shared" si="71"/>
        <v>0</v>
      </c>
      <c r="R193" s="336"/>
      <c r="S193" s="335">
        <f t="shared" si="72"/>
        <v>0</v>
      </c>
      <c r="T193" s="336"/>
      <c r="U193" s="335">
        <f t="shared" si="73"/>
        <v>0</v>
      </c>
      <c r="V193" s="338"/>
      <c r="W193" s="337">
        <f t="shared" si="74"/>
        <v>0</v>
      </c>
    </row>
    <row r="194" spans="2:23" s="27" customFormat="1" ht="27.9" customHeight="1" outlineLevel="1" x14ac:dyDescent="0.35">
      <c r="B194" s="368">
        <v>4</v>
      </c>
      <c r="C194" s="348" t="s">
        <v>68</v>
      </c>
      <c r="D194" s="381">
        <v>2856660.113256997</v>
      </c>
      <c r="E194" s="382"/>
      <c r="F194" s="383">
        <f>W194</f>
        <v>0.2067738474422352</v>
      </c>
      <c r="G194" s="384">
        <f>D194/$D$279</f>
        <v>2.5975427782095158E-2</v>
      </c>
      <c r="H194" s="351">
        <f>SUMPRODUCT(H195:H268,$E195:$E268)/SUM($E195:$E268)</f>
        <v>0</v>
      </c>
      <c r="I194" s="349">
        <f>SUMPRODUCT(I195:I268,$E195:$E268)/SUM($E195:$E268)</f>
        <v>0</v>
      </c>
      <c r="J194" s="350">
        <f>SUMPRODUCT(J195:J268,$E195:$E268)/SUM($E195:$E268)</f>
        <v>5.3954262765470155E-2</v>
      </c>
      <c r="K194" s="349">
        <f t="shared" si="71"/>
        <v>5.3954262765470155E-2</v>
      </c>
      <c r="L194" s="350">
        <f>SUMPRODUCT(L195:L268,$E195:$E268)/SUM($E195:$E268)</f>
        <v>8.2440675670285388E-2</v>
      </c>
      <c r="M194" s="349">
        <f t="shared" ref="M194:W194" si="88">L194+K194</f>
        <v>0.13639493843575554</v>
      </c>
      <c r="N194" s="350">
        <f t="shared" ref="N194" si="89">SUMPRODUCT(N195:N268,$E195:$E268)/SUM($E195:$E268)</f>
        <v>3.9149111852356179E-2</v>
      </c>
      <c r="O194" s="349">
        <f t="shared" si="69"/>
        <v>0.17554405028811171</v>
      </c>
      <c r="P194" s="350">
        <f>SUMPRODUCT(P195:P268,$E195:$E268)/SUM($E195:$E268)</f>
        <v>3.1229797154123506E-2</v>
      </c>
      <c r="Q194" s="349">
        <f t="shared" si="88"/>
        <v>0.2067738474422352</v>
      </c>
      <c r="R194" s="350">
        <f t="shared" ref="R194" si="90">SUMPRODUCT(R195:R268,$E195:$E268)/SUM($E195:$E268)</f>
        <v>0</v>
      </c>
      <c r="S194" s="349">
        <f t="shared" si="88"/>
        <v>0.2067738474422352</v>
      </c>
      <c r="T194" s="350">
        <f t="shared" ref="T194" si="91">SUMPRODUCT(T195:T268,$E195:$E268)/SUM($E195:$E268)</f>
        <v>0</v>
      </c>
      <c r="U194" s="349">
        <f t="shared" si="88"/>
        <v>0.2067738474422352</v>
      </c>
      <c r="V194" s="351">
        <f t="shared" ref="V194" si="92">SUMPRODUCT(V195:V268,$E195:$E268)/SUM($E195:$E268)</f>
        <v>0</v>
      </c>
      <c r="W194" s="352">
        <f t="shared" si="88"/>
        <v>0.2067738474422352</v>
      </c>
    </row>
    <row r="195" spans="2:23" s="27" customFormat="1" ht="27.9" customHeight="1" outlineLevel="2" x14ac:dyDescent="0.35">
      <c r="B195" s="369" t="s">
        <v>5</v>
      </c>
      <c r="C195" s="334" t="s">
        <v>281</v>
      </c>
      <c r="D195" s="385"/>
      <c r="E195" s="386">
        <f>SUM([24]Subestação!$I$41:$I$42)/2/100</f>
        <v>4.3324844746339079E-3</v>
      </c>
      <c r="F195" s="387"/>
      <c r="G195" s="388"/>
      <c r="H195" s="338"/>
      <c r="I195" s="335">
        <f t="shared" si="78"/>
        <v>0</v>
      </c>
      <c r="J195" s="336">
        <v>1</v>
      </c>
      <c r="K195" s="335">
        <f t="shared" si="71"/>
        <v>1</v>
      </c>
      <c r="L195" s="336"/>
      <c r="M195" s="335">
        <f t="shared" si="71"/>
        <v>1</v>
      </c>
      <c r="N195" s="336"/>
      <c r="O195" s="335">
        <f t="shared" si="69"/>
        <v>1</v>
      </c>
      <c r="P195" s="336"/>
      <c r="Q195" s="335">
        <f t="shared" si="71"/>
        <v>1</v>
      </c>
      <c r="R195" s="336"/>
      <c r="S195" s="335">
        <f t="shared" si="72"/>
        <v>1</v>
      </c>
      <c r="T195" s="336"/>
      <c r="U195" s="335">
        <f t="shared" si="73"/>
        <v>1</v>
      </c>
      <c r="V195" s="338"/>
      <c r="W195" s="337">
        <f t="shared" si="74"/>
        <v>1</v>
      </c>
    </row>
    <row r="196" spans="2:23" s="27" customFormat="1" ht="27.9" customHeight="1" outlineLevel="2" x14ac:dyDescent="0.35">
      <c r="B196" s="369" t="s">
        <v>6</v>
      </c>
      <c r="C196" s="334" t="s">
        <v>282</v>
      </c>
      <c r="D196" s="385"/>
      <c r="E196" s="386">
        <f>SUM([24]Subestação!$I$41:$I$42)/2/100</f>
        <v>4.3324844746339079E-3</v>
      </c>
      <c r="F196" s="387"/>
      <c r="G196" s="388"/>
      <c r="H196" s="338"/>
      <c r="I196" s="335">
        <f t="shared" si="78"/>
        <v>0</v>
      </c>
      <c r="J196" s="336">
        <v>1</v>
      </c>
      <c r="K196" s="335">
        <f t="shared" si="71"/>
        <v>1</v>
      </c>
      <c r="L196" s="336"/>
      <c r="M196" s="335">
        <f t="shared" si="71"/>
        <v>1</v>
      </c>
      <c r="N196" s="336"/>
      <c r="O196" s="335">
        <f t="shared" si="69"/>
        <v>1</v>
      </c>
      <c r="P196" s="336"/>
      <c r="Q196" s="335">
        <f t="shared" si="71"/>
        <v>1</v>
      </c>
      <c r="R196" s="336"/>
      <c r="S196" s="335">
        <f t="shared" si="72"/>
        <v>1</v>
      </c>
      <c r="T196" s="336"/>
      <c r="U196" s="335">
        <f t="shared" si="73"/>
        <v>1</v>
      </c>
      <c r="V196" s="338"/>
      <c r="W196" s="337">
        <f t="shared" si="74"/>
        <v>1</v>
      </c>
    </row>
    <row r="197" spans="2:23" s="27" customFormat="1" ht="27.9" customHeight="1" outlineLevel="2" x14ac:dyDescent="0.35">
      <c r="B197" s="369" t="s">
        <v>7</v>
      </c>
      <c r="C197" s="334" t="s">
        <v>283</v>
      </c>
      <c r="D197" s="385"/>
      <c r="E197" s="386">
        <v>5.5422208236187544E-3</v>
      </c>
      <c r="F197" s="387"/>
      <c r="G197" s="388"/>
      <c r="H197" s="338"/>
      <c r="I197" s="335">
        <f t="shared" si="78"/>
        <v>0</v>
      </c>
      <c r="J197" s="336">
        <v>0</v>
      </c>
      <c r="K197" s="335">
        <f t="shared" si="71"/>
        <v>0</v>
      </c>
      <c r="L197" s="336">
        <v>1</v>
      </c>
      <c r="M197" s="335">
        <f t="shared" si="71"/>
        <v>1</v>
      </c>
      <c r="N197" s="336"/>
      <c r="O197" s="335">
        <f t="shared" si="69"/>
        <v>1</v>
      </c>
      <c r="P197" s="336"/>
      <c r="Q197" s="335">
        <f t="shared" si="71"/>
        <v>1</v>
      </c>
      <c r="R197" s="336"/>
      <c r="S197" s="335">
        <f t="shared" si="72"/>
        <v>1</v>
      </c>
      <c r="T197" s="336"/>
      <c r="U197" s="335">
        <f t="shared" si="73"/>
        <v>1</v>
      </c>
      <c r="V197" s="338"/>
      <c r="W197" s="337">
        <f t="shared" si="74"/>
        <v>1</v>
      </c>
    </row>
    <row r="198" spans="2:23" s="27" customFormat="1" ht="27.9" customHeight="1" outlineLevel="2" x14ac:dyDescent="0.35">
      <c r="B198" s="369" t="s">
        <v>8</v>
      </c>
      <c r="C198" s="334" t="s">
        <v>284</v>
      </c>
      <c r="D198" s="385"/>
      <c r="E198" s="386">
        <v>2.7007507876518795E-3</v>
      </c>
      <c r="F198" s="387"/>
      <c r="G198" s="388"/>
      <c r="H198" s="338"/>
      <c r="I198" s="335">
        <f t="shared" si="78"/>
        <v>0</v>
      </c>
      <c r="J198" s="336">
        <v>0</v>
      </c>
      <c r="K198" s="335">
        <f t="shared" si="71"/>
        <v>0</v>
      </c>
      <c r="L198" s="336">
        <v>0.7</v>
      </c>
      <c r="M198" s="335">
        <f t="shared" si="71"/>
        <v>0.7</v>
      </c>
      <c r="N198" s="336">
        <v>0.3</v>
      </c>
      <c r="O198" s="335">
        <f t="shared" si="69"/>
        <v>1</v>
      </c>
      <c r="P198" s="336"/>
      <c r="Q198" s="335">
        <f t="shared" si="71"/>
        <v>1</v>
      </c>
      <c r="R198" s="336"/>
      <c r="S198" s="335">
        <f t="shared" si="72"/>
        <v>1</v>
      </c>
      <c r="T198" s="336"/>
      <c r="U198" s="335">
        <f t="shared" si="73"/>
        <v>1</v>
      </c>
      <c r="V198" s="338"/>
      <c r="W198" s="337">
        <f t="shared" si="74"/>
        <v>1</v>
      </c>
    </row>
    <row r="199" spans="2:23" s="27" customFormat="1" ht="27.9" customHeight="1" outlineLevel="2" x14ac:dyDescent="0.35">
      <c r="B199" s="369" t="s">
        <v>26</v>
      </c>
      <c r="C199" s="334" t="s">
        <v>285</v>
      </c>
      <c r="D199" s="385"/>
      <c r="E199" s="386">
        <v>2.0092197134739783E-3</v>
      </c>
      <c r="F199" s="387"/>
      <c r="G199" s="388"/>
      <c r="H199" s="338"/>
      <c r="I199" s="335">
        <f t="shared" si="78"/>
        <v>0</v>
      </c>
      <c r="J199" s="336">
        <v>0</v>
      </c>
      <c r="K199" s="335">
        <f t="shared" si="71"/>
        <v>0</v>
      </c>
      <c r="L199" s="336">
        <v>1</v>
      </c>
      <c r="M199" s="335">
        <f t="shared" si="71"/>
        <v>1</v>
      </c>
      <c r="N199" s="336"/>
      <c r="O199" s="335">
        <f t="shared" si="69"/>
        <v>1</v>
      </c>
      <c r="P199" s="336"/>
      <c r="Q199" s="335">
        <f t="shared" si="71"/>
        <v>1</v>
      </c>
      <c r="R199" s="336"/>
      <c r="S199" s="335">
        <f t="shared" si="72"/>
        <v>1</v>
      </c>
      <c r="T199" s="336"/>
      <c r="U199" s="335">
        <f t="shared" si="73"/>
        <v>1</v>
      </c>
      <c r="V199" s="338"/>
      <c r="W199" s="337">
        <f t="shared" si="74"/>
        <v>1</v>
      </c>
    </row>
    <row r="200" spans="2:23" s="27" customFormat="1" ht="27.9" customHeight="1" outlineLevel="2" x14ac:dyDescent="0.35">
      <c r="B200" s="369" t="s">
        <v>27</v>
      </c>
      <c r="C200" s="334" t="s">
        <v>286</v>
      </c>
      <c r="D200" s="385"/>
      <c r="E200" s="386">
        <v>2.0092197134739783E-3</v>
      </c>
      <c r="F200" s="387"/>
      <c r="G200" s="388"/>
      <c r="H200" s="338"/>
      <c r="I200" s="335">
        <f t="shared" si="78"/>
        <v>0</v>
      </c>
      <c r="J200" s="336">
        <v>0</v>
      </c>
      <c r="K200" s="335">
        <f t="shared" si="71"/>
        <v>0</v>
      </c>
      <c r="L200" s="336"/>
      <c r="M200" s="335">
        <f t="shared" si="71"/>
        <v>0</v>
      </c>
      <c r="N200" s="336">
        <v>1</v>
      </c>
      <c r="O200" s="335">
        <f t="shared" si="69"/>
        <v>1</v>
      </c>
      <c r="P200" s="336"/>
      <c r="Q200" s="335">
        <f t="shared" si="71"/>
        <v>1</v>
      </c>
      <c r="R200" s="336"/>
      <c r="S200" s="335">
        <f t="shared" si="72"/>
        <v>1</v>
      </c>
      <c r="T200" s="336"/>
      <c r="U200" s="335">
        <f t="shared" si="73"/>
        <v>1</v>
      </c>
      <c r="V200" s="338"/>
      <c r="W200" s="337">
        <f t="shared" si="74"/>
        <v>1</v>
      </c>
    </row>
    <row r="201" spans="2:23" s="27" customFormat="1" ht="27.9" customHeight="1" outlineLevel="2" x14ac:dyDescent="0.35">
      <c r="B201" s="369" t="s">
        <v>122</v>
      </c>
      <c r="C201" s="334" t="s">
        <v>287</v>
      </c>
      <c r="D201" s="385"/>
      <c r="E201" s="386">
        <v>2.0092197134739783E-3</v>
      </c>
      <c r="F201" s="387"/>
      <c r="G201" s="388"/>
      <c r="H201" s="338"/>
      <c r="I201" s="335">
        <f t="shared" si="78"/>
        <v>0</v>
      </c>
      <c r="J201" s="336"/>
      <c r="K201" s="335">
        <f t="shared" si="71"/>
        <v>0</v>
      </c>
      <c r="L201" s="336"/>
      <c r="M201" s="335">
        <f t="shared" si="71"/>
        <v>0</v>
      </c>
      <c r="N201" s="336"/>
      <c r="O201" s="335">
        <f t="shared" si="69"/>
        <v>0</v>
      </c>
      <c r="P201" s="336">
        <v>1</v>
      </c>
      <c r="Q201" s="335">
        <f t="shared" si="71"/>
        <v>1</v>
      </c>
      <c r="R201" s="336"/>
      <c r="S201" s="335">
        <f t="shared" si="72"/>
        <v>1</v>
      </c>
      <c r="T201" s="336"/>
      <c r="U201" s="335">
        <f t="shared" si="73"/>
        <v>1</v>
      </c>
      <c r="V201" s="338"/>
      <c r="W201" s="337">
        <f t="shared" si="74"/>
        <v>1</v>
      </c>
    </row>
    <row r="202" spans="2:23" s="27" customFormat="1" ht="27.9" customHeight="1" outlineLevel="2" x14ac:dyDescent="0.35">
      <c r="B202" s="369" t="s">
        <v>123</v>
      </c>
      <c r="C202" s="334" t="s">
        <v>288</v>
      </c>
      <c r="D202" s="385"/>
      <c r="E202" s="386">
        <v>4.3533763531840696E-3</v>
      </c>
      <c r="F202" s="387"/>
      <c r="G202" s="388"/>
      <c r="H202" s="338"/>
      <c r="I202" s="335">
        <f t="shared" si="78"/>
        <v>0</v>
      </c>
      <c r="J202" s="336"/>
      <c r="K202" s="335">
        <f t="shared" si="71"/>
        <v>0</v>
      </c>
      <c r="L202" s="336"/>
      <c r="M202" s="335">
        <f t="shared" si="71"/>
        <v>0</v>
      </c>
      <c r="N202" s="336"/>
      <c r="O202" s="335">
        <f t="shared" si="69"/>
        <v>0</v>
      </c>
      <c r="P202" s="336">
        <v>0.4</v>
      </c>
      <c r="Q202" s="335">
        <f t="shared" si="71"/>
        <v>0.4</v>
      </c>
      <c r="R202" s="336"/>
      <c r="S202" s="335">
        <f t="shared" si="72"/>
        <v>0.4</v>
      </c>
      <c r="T202" s="336"/>
      <c r="U202" s="335">
        <f t="shared" si="73"/>
        <v>0.4</v>
      </c>
      <c r="V202" s="338"/>
      <c r="W202" s="337">
        <f t="shared" si="74"/>
        <v>0.4</v>
      </c>
    </row>
    <row r="203" spans="2:23" s="27" customFormat="1" ht="27.9" customHeight="1" outlineLevel="2" x14ac:dyDescent="0.35">
      <c r="B203" s="369" t="s">
        <v>124</v>
      </c>
      <c r="C203" s="334" t="s">
        <v>289</v>
      </c>
      <c r="D203" s="385"/>
      <c r="E203" s="386">
        <v>4.3533763531840696E-3</v>
      </c>
      <c r="F203" s="387"/>
      <c r="G203" s="388"/>
      <c r="H203" s="338"/>
      <c r="I203" s="335">
        <f t="shared" si="78"/>
        <v>0</v>
      </c>
      <c r="J203" s="336"/>
      <c r="K203" s="335">
        <f t="shared" si="71"/>
        <v>0</v>
      </c>
      <c r="L203" s="336"/>
      <c r="M203" s="335">
        <f t="shared" si="71"/>
        <v>0</v>
      </c>
      <c r="N203" s="336"/>
      <c r="O203" s="335">
        <f t="shared" ref="O203:O266" si="93">N203+M203</f>
        <v>0</v>
      </c>
      <c r="P203" s="336"/>
      <c r="Q203" s="335">
        <f t="shared" si="71"/>
        <v>0</v>
      </c>
      <c r="R203" s="336"/>
      <c r="S203" s="335">
        <f t="shared" si="72"/>
        <v>0</v>
      </c>
      <c r="T203" s="336"/>
      <c r="U203" s="335">
        <f t="shared" si="73"/>
        <v>0</v>
      </c>
      <c r="V203" s="338"/>
      <c r="W203" s="337">
        <f t="shared" si="74"/>
        <v>0</v>
      </c>
    </row>
    <row r="204" spans="2:23" s="27" customFormat="1" ht="27.9" customHeight="1" outlineLevel="2" x14ac:dyDescent="0.35">
      <c r="B204" s="369" t="s">
        <v>125</v>
      </c>
      <c r="C204" s="334" t="s">
        <v>290</v>
      </c>
      <c r="D204" s="385"/>
      <c r="E204" s="386">
        <v>4.3533763531840696E-3</v>
      </c>
      <c r="F204" s="387"/>
      <c r="G204" s="388"/>
      <c r="H204" s="338"/>
      <c r="I204" s="335">
        <f t="shared" si="78"/>
        <v>0</v>
      </c>
      <c r="J204" s="336"/>
      <c r="K204" s="335">
        <f t="shared" si="71"/>
        <v>0</v>
      </c>
      <c r="L204" s="336"/>
      <c r="M204" s="335">
        <f t="shared" si="71"/>
        <v>0</v>
      </c>
      <c r="N204" s="336"/>
      <c r="O204" s="335">
        <f t="shared" si="93"/>
        <v>0</v>
      </c>
      <c r="P204" s="336"/>
      <c r="Q204" s="335">
        <f t="shared" si="71"/>
        <v>0</v>
      </c>
      <c r="R204" s="336"/>
      <c r="S204" s="335">
        <f t="shared" si="72"/>
        <v>0</v>
      </c>
      <c r="T204" s="336"/>
      <c r="U204" s="335">
        <f t="shared" si="73"/>
        <v>0</v>
      </c>
      <c r="V204" s="338"/>
      <c r="W204" s="337">
        <f t="shared" si="74"/>
        <v>0</v>
      </c>
    </row>
    <row r="205" spans="2:23" s="27" customFormat="1" ht="27.9" customHeight="1" outlineLevel="2" x14ac:dyDescent="0.35">
      <c r="B205" s="369" t="s">
        <v>126</v>
      </c>
      <c r="C205" s="334" t="s">
        <v>291</v>
      </c>
      <c r="D205" s="385"/>
      <c r="E205" s="386">
        <v>1.0046098567369891E-3</v>
      </c>
      <c r="F205" s="387"/>
      <c r="G205" s="388"/>
      <c r="H205" s="338"/>
      <c r="I205" s="335">
        <f t="shared" si="78"/>
        <v>0</v>
      </c>
      <c r="J205" s="336"/>
      <c r="K205" s="335">
        <f t="shared" si="71"/>
        <v>0</v>
      </c>
      <c r="L205" s="336"/>
      <c r="M205" s="335">
        <f t="shared" si="71"/>
        <v>0</v>
      </c>
      <c r="N205" s="336"/>
      <c r="O205" s="335">
        <f t="shared" si="93"/>
        <v>0</v>
      </c>
      <c r="P205" s="336"/>
      <c r="Q205" s="335">
        <f t="shared" si="71"/>
        <v>0</v>
      </c>
      <c r="R205" s="336"/>
      <c r="S205" s="335">
        <f t="shared" si="72"/>
        <v>0</v>
      </c>
      <c r="T205" s="336"/>
      <c r="U205" s="335">
        <f t="shared" si="73"/>
        <v>0</v>
      </c>
      <c r="V205" s="338"/>
      <c r="W205" s="337">
        <f t="shared" si="74"/>
        <v>0</v>
      </c>
    </row>
    <row r="206" spans="2:23" s="27" customFormat="1" ht="27.9" customHeight="1" outlineLevel="2" x14ac:dyDescent="0.35">
      <c r="B206" s="369" t="s">
        <v>127</v>
      </c>
      <c r="C206" s="334" t="s">
        <v>292</v>
      </c>
      <c r="D206" s="385"/>
      <c r="E206" s="386">
        <v>8.8888274088738499E-3</v>
      </c>
      <c r="F206" s="387"/>
      <c r="G206" s="388"/>
      <c r="H206" s="338"/>
      <c r="I206" s="335">
        <f t="shared" si="78"/>
        <v>0</v>
      </c>
      <c r="J206" s="336"/>
      <c r="K206" s="335">
        <f t="shared" si="71"/>
        <v>0</v>
      </c>
      <c r="L206" s="336"/>
      <c r="M206" s="335">
        <f t="shared" si="71"/>
        <v>0</v>
      </c>
      <c r="N206" s="336">
        <v>0.25</v>
      </c>
      <c r="O206" s="335">
        <f t="shared" si="93"/>
        <v>0.25</v>
      </c>
      <c r="P206" s="336"/>
      <c r="Q206" s="335">
        <f t="shared" si="71"/>
        <v>0.25</v>
      </c>
      <c r="R206" s="336"/>
      <c r="S206" s="335">
        <f t="shared" si="72"/>
        <v>0.25</v>
      </c>
      <c r="T206" s="336"/>
      <c r="U206" s="335">
        <f t="shared" si="73"/>
        <v>0.25</v>
      </c>
      <c r="V206" s="338"/>
      <c r="W206" s="337">
        <f t="shared" si="74"/>
        <v>0.25</v>
      </c>
    </row>
    <row r="207" spans="2:23" s="27" customFormat="1" ht="27.9" customHeight="1" outlineLevel="2" x14ac:dyDescent="0.35">
      <c r="B207" s="369" t="s">
        <v>128</v>
      </c>
      <c r="C207" s="334" t="s">
        <v>293</v>
      </c>
      <c r="D207" s="385"/>
      <c r="E207" s="386">
        <v>4.1612516124644892E-3</v>
      </c>
      <c r="F207" s="387"/>
      <c r="G207" s="388"/>
      <c r="H207" s="338"/>
      <c r="I207" s="335">
        <f t="shared" si="78"/>
        <v>0</v>
      </c>
      <c r="J207" s="336"/>
      <c r="K207" s="335">
        <f t="shared" si="71"/>
        <v>0</v>
      </c>
      <c r="L207" s="336"/>
      <c r="M207" s="335">
        <f t="shared" si="71"/>
        <v>0</v>
      </c>
      <c r="N207" s="336"/>
      <c r="O207" s="335">
        <f t="shared" si="93"/>
        <v>0</v>
      </c>
      <c r="P207" s="336"/>
      <c r="Q207" s="335">
        <f t="shared" si="71"/>
        <v>0</v>
      </c>
      <c r="R207" s="336"/>
      <c r="S207" s="335">
        <f t="shared" si="72"/>
        <v>0</v>
      </c>
      <c r="T207" s="336"/>
      <c r="U207" s="335">
        <f t="shared" si="73"/>
        <v>0</v>
      </c>
      <c r="V207" s="338"/>
      <c r="W207" s="337">
        <f t="shared" si="74"/>
        <v>0</v>
      </c>
    </row>
    <row r="208" spans="2:23" s="27" customFormat="1" ht="27.9" customHeight="1" outlineLevel="2" x14ac:dyDescent="0.35">
      <c r="B208" s="369" t="s">
        <v>129</v>
      </c>
      <c r="C208" s="334" t="s">
        <v>294</v>
      </c>
      <c r="D208" s="385"/>
      <c r="E208" s="386">
        <v>4.2104971936770871E-3</v>
      </c>
      <c r="F208" s="387"/>
      <c r="G208" s="388"/>
      <c r="H208" s="338"/>
      <c r="I208" s="335">
        <f t="shared" ref="I208:I271" si="94">H208</f>
        <v>0</v>
      </c>
      <c r="J208" s="336"/>
      <c r="K208" s="335">
        <f t="shared" si="71"/>
        <v>0</v>
      </c>
      <c r="L208" s="336"/>
      <c r="M208" s="335">
        <f t="shared" si="71"/>
        <v>0</v>
      </c>
      <c r="N208" s="336"/>
      <c r="O208" s="335">
        <f t="shared" si="93"/>
        <v>0</v>
      </c>
      <c r="P208" s="336"/>
      <c r="Q208" s="335">
        <f t="shared" ref="Q208" si="95">P208+O208</f>
        <v>0</v>
      </c>
      <c r="R208" s="336"/>
      <c r="S208" s="335">
        <f t="shared" si="72"/>
        <v>0</v>
      </c>
      <c r="T208" s="336"/>
      <c r="U208" s="335">
        <f t="shared" si="73"/>
        <v>0</v>
      </c>
      <c r="V208" s="338"/>
      <c r="W208" s="337">
        <f t="shared" si="74"/>
        <v>0</v>
      </c>
    </row>
    <row r="209" spans="2:23" s="27" customFormat="1" ht="27.9" customHeight="1" outlineLevel="2" x14ac:dyDescent="0.35">
      <c r="B209" s="369" t="s">
        <v>130</v>
      </c>
      <c r="C209" s="334" t="s">
        <v>295</v>
      </c>
      <c r="D209" s="385"/>
      <c r="E209" s="386">
        <v>3.4223216663694636E-5</v>
      </c>
      <c r="F209" s="387"/>
      <c r="G209" s="388"/>
      <c r="H209" s="338"/>
      <c r="I209" s="335">
        <f t="shared" si="94"/>
        <v>0</v>
      </c>
      <c r="J209" s="336"/>
      <c r="K209" s="335">
        <f t="shared" ref="K209:Q272" si="96">J209+I209</f>
        <v>0</v>
      </c>
      <c r="L209" s="336"/>
      <c r="M209" s="335">
        <f t="shared" si="96"/>
        <v>0</v>
      </c>
      <c r="N209" s="336"/>
      <c r="O209" s="335">
        <f t="shared" si="93"/>
        <v>0</v>
      </c>
      <c r="P209" s="336"/>
      <c r="Q209" s="335">
        <f t="shared" si="96"/>
        <v>0</v>
      </c>
      <c r="R209" s="336"/>
      <c r="S209" s="335">
        <f t="shared" ref="S209:S272" si="97">R209+Q209</f>
        <v>0</v>
      </c>
      <c r="T209" s="336"/>
      <c r="U209" s="335">
        <f t="shared" ref="U209:U272" si="98">T209+S209</f>
        <v>0</v>
      </c>
      <c r="V209" s="338"/>
      <c r="W209" s="337">
        <f t="shared" ref="W209:W272" si="99">V209+U209</f>
        <v>0</v>
      </c>
    </row>
    <row r="210" spans="2:23" s="27" customFormat="1" ht="27.9" customHeight="1" outlineLevel="2" x14ac:dyDescent="0.35">
      <c r="B210" s="369" t="s">
        <v>369</v>
      </c>
      <c r="C210" s="334" t="s">
        <v>296</v>
      </c>
      <c r="D210" s="385"/>
      <c r="E210" s="386">
        <v>2.1911821360545259E-5</v>
      </c>
      <c r="F210" s="387"/>
      <c r="G210" s="388"/>
      <c r="H210" s="338"/>
      <c r="I210" s="335">
        <f t="shared" si="94"/>
        <v>0</v>
      </c>
      <c r="J210" s="336"/>
      <c r="K210" s="335">
        <f t="shared" si="96"/>
        <v>0</v>
      </c>
      <c r="L210" s="336"/>
      <c r="M210" s="335">
        <f t="shared" si="96"/>
        <v>0</v>
      </c>
      <c r="N210" s="336"/>
      <c r="O210" s="335">
        <f t="shared" si="93"/>
        <v>0</v>
      </c>
      <c r="P210" s="336"/>
      <c r="Q210" s="335">
        <f t="shared" si="96"/>
        <v>0</v>
      </c>
      <c r="R210" s="336"/>
      <c r="S210" s="335">
        <f t="shared" si="97"/>
        <v>0</v>
      </c>
      <c r="T210" s="336"/>
      <c r="U210" s="335">
        <f t="shared" si="98"/>
        <v>0</v>
      </c>
      <c r="V210" s="338"/>
      <c r="W210" s="337">
        <f t="shared" si="99"/>
        <v>0</v>
      </c>
    </row>
    <row r="211" spans="2:23" s="27" customFormat="1" ht="27.9" customHeight="1" outlineLevel="2" x14ac:dyDescent="0.35">
      <c r="B211" s="369" t="s">
        <v>370</v>
      </c>
      <c r="C211" s="334" t="s">
        <v>297</v>
      </c>
      <c r="D211" s="385"/>
      <c r="E211" s="386">
        <v>4.0536869517008721E-4</v>
      </c>
      <c r="F211" s="387"/>
      <c r="G211" s="388"/>
      <c r="H211" s="338"/>
      <c r="I211" s="335">
        <f t="shared" si="94"/>
        <v>0</v>
      </c>
      <c r="J211" s="336"/>
      <c r="K211" s="335">
        <f t="shared" si="96"/>
        <v>0</v>
      </c>
      <c r="L211" s="336"/>
      <c r="M211" s="335">
        <f t="shared" si="96"/>
        <v>0</v>
      </c>
      <c r="N211" s="336"/>
      <c r="O211" s="335">
        <f t="shared" si="93"/>
        <v>0</v>
      </c>
      <c r="P211" s="336"/>
      <c r="Q211" s="335">
        <f t="shared" si="96"/>
        <v>0</v>
      </c>
      <c r="R211" s="336"/>
      <c r="S211" s="335">
        <f t="shared" si="97"/>
        <v>0</v>
      </c>
      <c r="T211" s="336"/>
      <c r="U211" s="335">
        <f t="shared" si="98"/>
        <v>0</v>
      </c>
      <c r="V211" s="338"/>
      <c r="W211" s="337">
        <f t="shared" si="99"/>
        <v>0</v>
      </c>
    </row>
    <row r="212" spans="2:23" s="27" customFormat="1" ht="27.9" customHeight="1" outlineLevel="2" x14ac:dyDescent="0.35">
      <c r="B212" s="369" t="s">
        <v>371</v>
      </c>
      <c r="C212" s="334" t="s">
        <v>298</v>
      </c>
      <c r="D212" s="385"/>
      <c r="E212" s="386">
        <v>9.8280021995746005E-4</v>
      </c>
      <c r="F212" s="387"/>
      <c r="G212" s="388"/>
      <c r="H212" s="338"/>
      <c r="I212" s="335">
        <f t="shared" si="94"/>
        <v>0</v>
      </c>
      <c r="J212" s="336"/>
      <c r="K212" s="335">
        <f t="shared" si="96"/>
        <v>0</v>
      </c>
      <c r="L212" s="336"/>
      <c r="M212" s="335">
        <f t="shared" si="96"/>
        <v>0</v>
      </c>
      <c r="N212" s="336"/>
      <c r="O212" s="335">
        <f t="shared" si="93"/>
        <v>0</v>
      </c>
      <c r="P212" s="336"/>
      <c r="Q212" s="335">
        <f t="shared" si="96"/>
        <v>0</v>
      </c>
      <c r="R212" s="336"/>
      <c r="S212" s="335">
        <f t="shared" si="97"/>
        <v>0</v>
      </c>
      <c r="T212" s="336"/>
      <c r="U212" s="335">
        <f t="shared" si="98"/>
        <v>0</v>
      </c>
      <c r="V212" s="338"/>
      <c r="W212" s="337">
        <f t="shared" si="99"/>
        <v>0</v>
      </c>
    </row>
    <row r="213" spans="2:23" s="27" customFormat="1" ht="27.9" customHeight="1" outlineLevel="2" x14ac:dyDescent="0.35">
      <c r="B213" s="369" t="s">
        <v>372</v>
      </c>
      <c r="C213" s="334" t="s">
        <v>16</v>
      </c>
      <c r="D213" s="385"/>
      <c r="E213" s="386">
        <v>7.8736297521761532E-4</v>
      </c>
      <c r="F213" s="387"/>
      <c r="G213" s="388"/>
      <c r="H213" s="338"/>
      <c r="I213" s="335">
        <f t="shared" si="94"/>
        <v>0</v>
      </c>
      <c r="J213" s="336"/>
      <c r="K213" s="335">
        <f t="shared" si="96"/>
        <v>0</v>
      </c>
      <c r="L213" s="336"/>
      <c r="M213" s="335">
        <f t="shared" si="96"/>
        <v>0</v>
      </c>
      <c r="N213" s="336"/>
      <c r="O213" s="335">
        <f t="shared" si="93"/>
        <v>0</v>
      </c>
      <c r="P213" s="336"/>
      <c r="Q213" s="335">
        <f t="shared" si="96"/>
        <v>0</v>
      </c>
      <c r="R213" s="336"/>
      <c r="S213" s="335">
        <f t="shared" si="97"/>
        <v>0</v>
      </c>
      <c r="T213" s="336"/>
      <c r="U213" s="335">
        <f t="shared" si="98"/>
        <v>0</v>
      </c>
      <c r="V213" s="338"/>
      <c r="W213" s="337">
        <f t="shared" si="99"/>
        <v>0</v>
      </c>
    </row>
    <row r="214" spans="2:23" s="27" customFormat="1" ht="27.9" customHeight="1" outlineLevel="2" x14ac:dyDescent="0.35">
      <c r="B214" s="369" t="s">
        <v>373</v>
      </c>
      <c r="C214" s="334" t="s">
        <v>15</v>
      </c>
      <c r="D214" s="385"/>
      <c r="E214" s="386">
        <v>2.6736657179849511E-4</v>
      </c>
      <c r="F214" s="387"/>
      <c r="G214" s="388"/>
      <c r="H214" s="338"/>
      <c r="I214" s="335">
        <f t="shared" si="94"/>
        <v>0</v>
      </c>
      <c r="J214" s="336"/>
      <c r="K214" s="335">
        <f t="shared" si="96"/>
        <v>0</v>
      </c>
      <c r="L214" s="336"/>
      <c r="M214" s="335">
        <f t="shared" si="96"/>
        <v>0</v>
      </c>
      <c r="N214" s="336"/>
      <c r="O214" s="335">
        <f t="shared" si="93"/>
        <v>0</v>
      </c>
      <c r="P214" s="336"/>
      <c r="Q214" s="335">
        <f t="shared" si="96"/>
        <v>0</v>
      </c>
      <c r="R214" s="336"/>
      <c r="S214" s="335">
        <f t="shared" si="97"/>
        <v>0</v>
      </c>
      <c r="T214" s="336"/>
      <c r="U214" s="335">
        <f t="shared" si="98"/>
        <v>0</v>
      </c>
      <c r="V214" s="338"/>
      <c r="W214" s="337">
        <f t="shared" si="99"/>
        <v>0</v>
      </c>
    </row>
    <row r="215" spans="2:23" s="27" customFormat="1" ht="27.9" customHeight="1" outlineLevel="2" x14ac:dyDescent="0.35">
      <c r="B215" s="369" t="s">
        <v>374</v>
      </c>
      <c r="C215" s="334" t="s">
        <v>299</v>
      </c>
      <c r="D215" s="385"/>
      <c r="E215" s="386">
        <v>2.0175299053036043E-4</v>
      </c>
      <c r="F215" s="387"/>
      <c r="G215" s="388"/>
      <c r="H215" s="338"/>
      <c r="I215" s="335">
        <f t="shared" si="94"/>
        <v>0</v>
      </c>
      <c r="J215" s="336"/>
      <c r="K215" s="335">
        <f t="shared" si="96"/>
        <v>0</v>
      </c>
      <c r="L215" s="336"/>
      <c r="M215" s="335">
        <f t="shared" si="96"/>
        <v>0</v>
      </c>
      <c r="N215" s="336"/>
      <c r="O215" s="335">
        <f t="shared" si="93"/>
        <v>0</v>
      </c>
      <c r="P215" s="336"/>
      <c r="Q215" s="335">
        <f t="shared" si="96"/>
        <v>0</v>
      </c>
      <c r="R215" s="336"/>
      <c r="S215" s="335">
        <f t="shared" si="97"/>
        <v>0</v>
      </c>
      <c r="T215" s="336"/>
      <c r="U215" s="335">
        <f t="shared" si="98"/>
        <v>0</v>
      </c>
      <c r="V215" s="338"/>
      <c r="W215" s="337">
        <f t="shared" si="99"/>
        <v>0</v>
      </c>
    </row>
    <row r="216" spans="2:23" s="27" customFormat="1" ht="27.9" customHeight="1" outlineLevel="2" x14ac:dyDescent="0.35">
      <c r="B216" s="369" t="s">
        <v>375</v>
      </c>
      <c r="C216" s="334" t="s">
        <v>300</v>
      </c>
      <c r="D216" s="385"/>
      <c r="E216" s="386">
        <v>7.1929327058650229E-4</v>
      </c>
      <c r="F216" s="387"/>
      <c r="G216" s="388"/>
      <c r="H216" s="338"/>
      <c r="I216" s="335">
        <f t="shared" si="94"/>
        <v>0</v>
      </c>
      <c r="J216" s="336"/>
      <c r="K216" s="335">
        <f t="shared" si="96"/>
        <v>0</v>
      </c>
      <c r="L216" s="336"/>
      <c r="M216" s="335">
        <f t="shared" si="96"/>
        <v>0</v>
      </c>
      <c r="N216" s="336"/>
      <c r="O216" s="335">
        <f t="shared" si="93"/>
        <v>0</v>
      </c>
      <c r="P216" s="336"/>
      <c r="Q216" s="335">
        <f t="shared" si="96"/>
        <v>0</v>
      </c>
      <c r="R216" s="336"/>
      <c r="S216" s="335">
        <f t="shared" si="97"/>
        <v>0</v>
      </c>
      <c r="T216" s="336"/>
      <c r="U216" s="335">
        <f t="shared" si="98"/>
        <v>0</v>
      </c>
      <c r="V216" s="338"/>
      <c r="W216" s="337">
        <f t="shared" si="99"/>
        <v>0</v>
      </c>
    </row>
    <row r="217" spans="2:23" s="27" customFormat="1" ht="27.9" customHeight="1" outlineLevel="2" x14ac:dyDescent="0.35">
      <c r="B217" s="369" t="s">
        <v>376</v>
      </c>
      <c r="C217" s="334" t="s">
        <v>25</v>
      </c>
      <c r="D217" s="385"/>
      <c r="E217" s="386">
        <v>2.6334384606581779E-3</v>
      </c>
      <c r="F217" s="387"/>
      <c r="G217" s="388"/>
      <c r="H217" s="338"/>
      <c r="I217" s="335">
        <f t="shared" si="94"/>
        <v>0</v>
      </c>
      <c r="J217" s="336"/>
      <c r="K217" s="335">
        <f t="shared" si="96"/>
        <v>0</v>
      </c>
      <c r="L217" s="336"/>
      <c r="M217" s="335">
        <f t="shared" si="96"/>
        <v>0</v>
      </c>
      <c r="N217" s="336"/>
      <c r="O217" s="335">
        <f t="shared" si="93"/>
        <v>0</v>
      </c>
      <c r="P217" s="336"/>
      <c r="Q217" s="335">
        <f t="shared" si="96"/>
        <v>0</v>
      </c>
      <c r="R217" s="336"/>
      <c r="S217" s="335">
        <f t="shared" si="97"/>
        <v>0</v>
      </c>
      <c r="T217" s="336"/>
      <c r="U217" s="335">
        <f t="shared" si="98"/>
        <v>0</v>
      </c>
      <c r="V217" s="338"/>
      <c r="W217" s="337">
        <f t="shared" si="99"/>
        <v>0</v>
      </c>
    </row>
    <row r="218" spans="2:23" s="27" customFormat="1" ht="27.9" customHeight="1" outlineLevel="2" x14ac:dyDescent="0.35">
      <c r="B218" s="369" t="s">
        <v>377</v>
      </c>
      <c r="C218" s="334" t="s">
        <v>17</v>
      </c>
      <c r="D218" s="385"/>
      <c r="E218" s="386">
        <v>1.1405150406776825E-3</v>
      </c>
      <c r="F218" s="387"/>
      <c r="G218" s="388"/>
      <c r="H218" s="338"/>
      <c r="I218" s="335">
        <f t="shared" si="94"/>
        <v>0</v>
      </c>
      <c r="J218" s="336"/>
      <c r="K218" s="335">
        <f t="shared" si="96"/>
        <v>0</v>
      </c>
      <c r="L218" s="336"/>
      <c r="M218" s="335">
        <f t="shared" si="96"/>
        <v>0</v>
      </c>
      <c r="N218" s="336"/>
      <c r="O218" s="335">
        <f t="shared" si="93"/>
        <v>0</v>
      </c>
      <c r="P218" s="336"/>
      <c r="Q218" s="335">
        <f t="shared" si="96"/>
        <v>0</v>
      </c>
      <c r="R218" s="336"/>
      <c r="S218" s="335">
        <f t="shared" si="97"/>
        <v>0</v>
      </c>
      <c r="T218" s="336"/>
      <c r="U218" s="335">
        <f t="shared" si="98"/>
        <v>0</v>
      </c>
      <c r="V218" s="338"/>
      <c r="W218" s="337">
        <f t="shared" si="99"/>
        <v>0</v>
      </c>
    </row>
    <row r="219" spans="2:23" s="27" customFormat="1" ht="27.9" customHeight="1" outlineLevel="2" x14ac:dyDescent="0.35">
      <c r="B219" s="369" t="s">
        <v>378</v>
      </c>
      <c r="C219" s="334" t="s">
        <v>18</v>
      </c>
      <c r="D219" s="385"/>
      <c r="E219" s="386">
        <v>1.0635196324985932E-4</v>
      </c>
      <c r="F219" s="387"/>
      <c r="G219" s="388"/>
      <c r="H219" s="338"/>
      <c r="I219" s="335">
        <f t="shared" si="94"/>
        <v>0</v>
      </c>
      <c r="J219" s="336"/>
      <c r="K219" s="335">
        <f t="shared" si="96"/>
        <v>0</v>
      </c>
      <c r="L219" s="336"/>
      <c r="M219" s="335">
        <f t="shared" si="96"/>
        <v>0</v>
      </c>
      <c r="N219" s="336"/>
      <c r="O219" s="335">
        <f t="shared" si="93"/>
        <v>0</v>
      </c>
      <c r="P219" s="336"/>
      <c r="Q219" s="335">
        <f t="shared" si="96"/>
        <v>0</v>
      </c>
      <c r="R219" s="336"/>
      <c r="S219" s="335">
        <f t="shared" si="97"/>
        <v>0</v>
      </c>
      <c r="T219" s="336"/>
      <c r="U219" s="335">
        <f t="shared" si="98"/>
        <v>0</v>
      </c>
      <c r="V219" s="338"/>
      <c r="W219" s="337">
        <f t="shared" si="99"/>
        <v>0</v>
      </c>
    </row>
    <row r="220" spans="2:23" s="27" customFormat="1" ht="27.9" customHeight="1" outlineLevel="2" x14ac:dyDescent="0.35">
      <c r="B220" s="369" t="s">
        <v>379</v>
      </c>
      <c r="C220" s="334" t="s">
        <v>301</v>
      </c>
      <c r="D220" s="385"/>
      <c r="E220" s="386">
        <v>1.2143775405333028E-3</v>
      </c>
      <c r="F220" s="387"/>
      <c r="G220" s="388"/>
      <c r="H220" s="338"/>
      <c r="I220" s="335">
        <f t="shared" si="94"/>
        <v>0</v>
      </c>
      <c r="J220" s="336"/>
      <c r="K220" s="335">
        <f t="shared" si="96"/>
        <v>0</v>
      </c>
      <c r="L220" s="336"/>
      <c r="M220" s="335">
        <f t="shared" si="96"/>
        <v>0</v>
      </c>
      <c r="N220" s="336"/>
      <c r="O220" s="335">
        <f t="shared" si="93"/>
        <v>0</v>
      </c>
      <c r="P220" s="336"/>
      <c r="Q220" s="335">
        <f t="shared" si="96"/>
        <v>0</v>
      </c>
      <c r="R220" s="336"/>
      <c r="S220" s="335">
        <f t="shared" si="97"/>
        <v>0</v>
      </c>
      <c r="T220" s="336"/>
      <c r="U220" s="335">
        <f t="shared" si="98"/>
        <v>0</v>
      </c>
      <c r="V220" s="338"/>
      <c r="W220" s="337">
        <f t="shared" si="99"/>
        <v>0</v>
      </c>
    </row>
    <row r="221" spans="2:23" s="27" customFormat="1" ht="27.9" customHeight="1" outlineLevel="2" x14ac:dyDescent="0.35">
      <c r="B221" s="369" t="s">
        <v>380</v>
      </c>
      <c r="C221" s="334" t="s">
        <v>302</v>
      </c>
      <c r="D221" s="385"/>
      <c r="E221" s="386">
        <v>2.4330081863692792E-4</v>
      </c>
      <c r="F221" s="387"/>
      <c r="G221" s="388"/>
      <c r="H221" s="338"/>
      <c r="I221" s="335">
        <f t="shared" si="94"/>
        <v>0</v>
      </c>
      <c r="J221" s="336"/>
      <c r="K221" s="335">
        <f t="shared" si="96"/>
        <v>0</v>
      </c>
      <c r="L221" s="336"/>
      <c r="M221" s="335">
        <f t="shared" si="96"/>
        <v>0</v>
      </c>
      <c r="N221" s="336"/>
      <c r="O221" s="335">
        <f t="shared" si="93"/>
        <v>0</v>
      </c>
      <c r="P221" s="336"/>
      <c r="Q221" s="335">
        <f t="shared" si="96"/>
        <v>0</v>
      </c>
      <c r="R221" s="336"/>
      <c r="S221" s="335">
        <f t="shared" si="97"/>
        <v>0</v>
      </c>
      <c r="T221" s="336"/>
      <c r="U221" s="335">
        <f t="shared" si="98"/>
        <v>0</v>
      </c>
      <c r="V221" s="338"/>
      <c r="W221" s="337">
        <f t="shared" si="99"/>
        <v>0</v>
      </c>
    </row>
    <row r="222" spans="2:23" s="27" customFormat="1" ht="27.9" customHeight="1" outlineLevel="2" x14ac:dyDescent="0.35">
      <c r="B222" s="369" t="s">
        <v>381</v>
      </c>
      <c r="C222" s="334" t="s">
        <v>303</v>
      </c>
      <c r="D222" s="385"/>
      <c r="E222" s="386">
        <v>4.0701346609343686E-5</v>
      </c>
      <c r="F222" s="387"/>
      <c r="G222" s="388"/>
      <c r="H222" s="338"/>
      <c r="I222" s="335">
        <f t="shared" si="94"/>
        <v>0</v>
      </c>
      <c r="J222" s="336"/>
      <c r="K222" s="335">
        <f t="shared" si="96"/>
        <v>0</v>
      </c>
      <c r="L222" s="336"/>
      <c r="M222" s="335">
        <f t="shared" si="96"/>
        <v>0</v>
      </c>
      <c r="N222" s="336"/>
      <c r="O222" s="335">
        <f t="shared" si="93"/>
        <v>0</v>
      </c>
      <c r="P222" s="336"/>
      <c r="Q222" s="335">
        <f t="shared" si="96"/>
        <v>0</v>
      </c>
      <c r="R222" s="336"/>
      <c r="S222" s="335">
        <f t="shared" si="97"/>
        <v>0</v>
      </c>
      <c r="T222" s="336"/>
      <c r="U222" s="335">
        <f t="shared" si="98"/>
        <v>0</v>
      </c>
      <c r="V222" s="338"/>
      <c r="W222" s="337">
        <f t="shared" si="99"/>
        <v>0</v>
      </c>
    </row>
    <row r="223" spans="2:23" s="27" customFormat="1" ht="27.9" customHeight="1" outlineLevel="2" x14ac:dyDescent="0.35">
      <c r="B223" s="369" t="s">
        <v>382</v>
      </c>
      <c r="C223" s="334" t="s">
        <v>304</v>
      </c>
      <c r="D223" s="385"/>
      <c r="E223" s="386">
        <v>4.0550136439487989E-4</v>
      </c>
      <c r="F223" s="387"/>
      <c r="G223" s="388"/>
      <c r="H223" s="338"/>
      <c r="I223" s="335">
        <f t="shared" si="94"/>
        <v>0</v>
      </c>
      <c r="J223" s="336"/>
      <c r="K223" s="335">
        <f t="shared" si="96"/>
        <v>0</v>
      </c>
      <c r="L223" s="336"/>
      <c r="M223" s="335">
        <f t="shared" si="96"/>
        <v>0</v>
      </c>
      <c r="N223" s="336"/>
      <c r="O223" s="335">
        <f t="shared" si="93"/>
        <v>0</v>
      </c>
      <c r="P223" s="336"/>
      <c r="Q223" s="335">
        <f t="shared" si="96"/>
        <v>0</v>
      </c>
      <c r="R223" s="336"/>
      <c r="S223" s="335">
        <f t="shared" si="97"/>
        <v>0</v>
      </c>
      <c r="T223" s="336"/>
      <c r="U223" s="335">
        <f t="shared" si="98"/>
        <v>0</v>
      </c>
      <c r="V223" s="338"/>
      <c r="W223" s="337">
        <f t="shared" si="99"/>
        <v>0</v>
      </c>
    </row>
    <row r="224" spans="2:23" s="27" customFormat="1" ht="27.9" customHeight="1" outlineLevel="2" x14ac:dyDescent="0.35">
      <c r="B224" s="369" t="s">
        <v>383</v>
      </c>
      <c r="C224" s="334" t="s">
        <v>305</v>
      </c>
      <c r="D224" s="385"/>
      <c r="E224" s="386">
        <v>5.3012741912493063E-5</v>
      </c>
      <c r="F224" s="387"/>
      <c r="G224" s="388"/>
      <c r="H224" s="338"/>
      <c r="I224" s="335">
        <f t="shared" si="94"/>
        <v>0</v>
      </c>
      <c r="J224" s="336"/>
      <c r="K224" s="335">
        <f t="shared" si="96"/>
        <v>0</v>
      </c>
      <c r="L224" s="336"/>
      <c r="M224" s="335">
        <f t="shared" si="96"/>
        <v>0</v>
      </c>
      <c r="N224" s="336"/>
      <c r="O224" s="335">
        <f t="shared" si="93"/>
        <v>0</v>
      </c>
      <c r="P224" s="336"/>
      <c r="Q224" s="335">
        <f t="shared" si="96"/>
        <v>0</v>
      </c>
      <c r="R224" s="336"/>
      <c r="S224" s="335">
        <f t="shared" si="97"/>
        <v>0</v>
      </c>
      <c r="T224" s="336"/>
      <c r="U224" s="335">
        <f t="shared" si="98"/>
        <v>0</v>
      </c>
      <c r="V224" s="338"/>
      <c r="W224" s="337">
        <f t="shared" si="99"/>
        <v>0</v>
      </c>
    </row>
    <row r="225" spans="2:23" s="27" customFormat="1" ht="27.9" customHeight="1" outlineLevel="2" x14ac:dyDescent="0.35">
      <c r="B225" s="369" t="s">
        <v>384</v>
      </c>
      <c r="C225" s="334" t="s">
        <v>306</v>
      </c>
      <c r="D225" s="385"/>
      <c r="E225" s="386">
        <v>1.0635196324985932E-4</v>
      </c>
      <c r="F225" s="387"/>
      <c r="G225" s="388"/>
      <c r="H225" s="338"/>
      <c r="I225" s="335">
        <f t="shared" si="94"/>
        <v>0</v>
      </c>
      <c r="J225" s="336"/>
      <c r="K225" s="335">
        <f t="shared" si="96"/>
        <v>0</v>
      </c>
      <c r="L225" s="336"/>
      <c r="M225" s="335">
        <f t="shared" si="96"/>
        <v>0</v>
      </c>
      <c r="N225" s="336"/>
      <c r="O225" s="335">
        <f t="shared" si="93"/>
        <v>0</v>
      </c>
      <c r="P225" s="336"/>
      <c r="Q225" s="335">
        <f t="shared" si="96"/>
        <v>0</v>
      </c>
      <c r="R225" s="336"/>
      <c r="S225" s="335">
        <f t="shared" si="97"/>
        <v>0</v>
      </c>
      <c r="T225" s="336"/>
      <c r="U225" s="335">
        <f t="shared" si="98"/>
        <v>0</v>
      </c>
      <c r="V225" s="338"/>
      <c r="W225" s="337">
        <f t="shared" si="99"/>
        <v>0</v>
      </c>
    </row>
    <row r="226" spans="2:23" s="27" customFormat="1" ht="27.9" customHeight="1" outlineLevel="2" x14ac:dyDescent="0.35">
      <c r="B226" s="369" t="s">
        <v>385</v>
      </c>
      <c r="C226" s="334" t="s">
        <v>307</v>
      </c>
      <c r="D226" s="385"/>
      <c r="E226" s="386">
        <v>1.2311395303149377E-5</v>
      </c>
      <c r="F226" s="387"/>
      <c r="G226" s="388"/>
      <c r="H226" s="338"/>
      <c r="I226" s="335">
        <f t="shared" si="94"/>
        <v>0</v>
      </c>
      <c r="J226" s="336"/>
      <c r="K226" s="335">
        <f t="shared" si="96"/>
        <v>0</v>
      </c>
      <c r="L226" s="336"/>
      <c r="M226" s="335">
        <f t="shared" si="96"/>
        <v>0</v>
      </c>
      <c r="N226" s="336"/>
      <c r="O226" s="335">
        <f t="shared" si="93"/>
        <v>0</v>
      </c>
      <c r="P226" s="336"/>
      <c r="Q226" s="335">
        <f t="shared" si="96"/>
        <v>0</v>
      </c>
      <c r="R226" s="336"/>
      <c r="S226" s="335">
        <f t="shared" si="97"/>
        <v>0</v>
      </c>
      <c r="T226" s="336"/>
      <c r="U226" s="335">
        <f t="shared" si="98"/>
        <v>0</v>
      </c>
      <c r="V226" s="338"/>
      <c r="W226" s="337">
        <f t="shared" si="99"/>
        <v>0</v>
      </c>
    </row>
    <row r="227" spans="2:23" s="27" customFormat="1" ht="27.9" customHeight="1" outlineLevel="2" x14ac:dyDescent="0.35">
      <c r="B227" s="369" t="s">
        <v>386</v>
      </c>
      <c r="C227" s="334" t="s">
        <v>308</v>
      </c>
      <c r="D227" s="385"/>
      <c r="E227" s="386">
        <v>5.5033607035188227E-3</v>
      </c>
      <c r="F227" s="387"/>
      <c r="G227" s="388"/>
      <c r="H227" s="338"/>
      <c r="I227" s="335">
        <f t="shared" si="94"/>
        <v>0</v>
      </c>
      <c r="J227" s="336"/>
      <c r="K227" s="335">
        <f t="shared" si="96"/>
        <v>0</v>
      </c>
      <c r="L227" s="336"/>
      <c r="M227" s="335">
        <f t="shared" si="96"/>
        <v>0</v>
      </c>
      <c r="N227" s="336"/>
      <c r="O227" s="335">
        <f t="shared" si="93"/>
        <v>0</v>
      </c>
      <c r="P227" s="336"/>
      <c r="Q227" s="335">
        <f t="shared" si="96"/>
        <v>0</v>
      </c>
      <c r="R227" s="336"/>
      <c r="S227" s="335">
        <f t="shared" si="97"/>
        <v>0</v>
      </c>
      <c r="T227" s="336"/>
      <c r="U227" s="335">
        <f t="shared" si="98"/>
        <v>0</v>
      </c>
      <c r="V227" s="338"/>
      <c r="W227" s="337">
        <f t="shared" si="99"/>
        <v>0</v>
      </c>
    </row>
    <row r="228" spans="2:23" s="27" customFormat="1" ht="27.9" customHeight="1" outlineLevel="2" x14ac:dyDescent="0.35">
      <c r="B228" s="369" t="s">
        <v>387</v>
      </c>
      <c r="C228" s="334" t="s">
        <v>309</v>
      </c>
      <c r="D228" s="385"/>
      <c r="E228" s="386">
        <v>4.9059390298778773E-4</v>
      </c>
      <c r="F228" s="387"/>
      <c r="G228" s="388"/>
      <c r="H228" s="338"/>
      <c r="I228" s="335">
        <f t="shared" si="94"/>
        <v>0</v>
      </c>
      <c r="J228" s="336"/>
      <c r="K228" s="335">
        <f t="shared" si="96"/>
        <v>0</v>
      </c>
      <c r="L228" s="336"/>
      <c r="M228" s="335">
        <f t="shared" si="96"/>
        <v>0</v>
      </c>
      <c r="N228" s="336"/>
      <c r="O228" s="335">
        <f t="shared" si="93"/>
        <v>0</v>
      </c>
      <c r="P228" s="336"/>
      <c r="Q228" s="335">
        <f t="shared" si="96"/>
        <v>0</v>
      </c>
      <c r="R228" s="336"/>
      <c r="S228" s="335">
        <f t="shared" si="97"/>
        <v>0</v>
      </c>
      <c r="T228" s="336"/>
      <c r="U228" s="335">
        <f t="shared" si="98"/>
        <v>0</v>
      </c>
      <c r="V228" s="338"/>
      <c r="W228" s="337">
        <f t="shared" si="99"/>
        <v>0</v>
      </c>
    </row>
    <row r="229" spans="2:23" s="27" customFormat="1" ht="27.9" customHeight="1" outlineLevel="2" x14ac:dyDescent="0.35">
      <c r="B229" s="369" t="s">
        <v>388</v>
      </c>
      <c r="C229" s="334" t="s">
        <v>310</v>
      </c>
      <c r="D229" s="385"/>
      <c r="E229" s="386">
        <v>1.1626979310203124E-3</v>
      </c>
      <c r="F229" s="387"/>
      <c r="G229" s="388"/>
      <c r="H229" s="338"/>
      <c r="I229" s="335">
        <f t="shared" si="94"/>
        <v>0</v>
      </c>
      <c r="J229" s="336"/>
      <c r="K229" s="335">
        <f t="shared" si="96"/>
        <v>0</v>
      </c>
      <c r="L229" s="336"/>
      <c r="M229" s="335">
        <f t="shared" si="96"/>
        <v>0</v>
      </c>
      <c r="N229" s="336"/>
      <c r="O229" s="335">
        <f t="shared" si="93"/>
        <v>0</v>
      </c>
      <c r="P229" s="336"/>
      <c r="Q229" s="335">
        <f t="shared" si="96"/>
        <v>0</v>
      </c>
      <c r="R229" s="336"/>
      <c r="S229" s="335">
        <f t="shared" si="97"/>
        <v>0</v>
      </c>
      <c r="T229" s="336"/>
      <c r="U229" s="335">
        <f t="shared" si="98"/>
        <v>0</v>
      </c>
      <c r="V229" s="338"/>
      <c r="W229" s="337">
        <f t="shared" si="99"/>
        <v>0</v>
      </c>
    </row>
    <row r="230" spans="2:23" s="27" customFormat="1" ht="27.9" customHeight="1" outlineLevel="2" x14ac:dyDescent="0.35">
      <c r="B230" s="369" t="s">
        <v>389</v>
      </c>
      <c r="C230" s="334" t="s">
        <v>311</v>
      </c>
      <c r="D230" s="385"/>
      <c r="E230" s="386">
        <v>7.9794582044508415E-4</v>
      </c>
      <c r="F230" s="387"/>
      <c r="G230" s="388"/>
      <c r="H230" s="338"/>
      <c r="I230" s="335">
        <f t="shared" si="94"/>
        <v>0</v>
      </c>
      <c r="J230" s="336"/>
      <c r="K230" s="335">
        <f t="shared" si="96"/>
        <v>0</v>
      </c>
      <c r="L230" s="336"/>
      <c r="M230" s="335">
        <f t="shared" si="96"/>
        <v>0</v>
      </c>
      <c r="N230" s="336"/>
      <c r="O230" s="335">
        <f t="shared" si="93"/>
        <v>0</v>
      </c>
      <c r="P230" s="336"/>
      <c r="Q230" s="335">
        <f t="shared" si="96"/>
        <v>0</v>
      </c>
      <c r="R230" s="336"/>
      <c r="S230" s="335">
        <f t="shared" si="97"/>
        <v>0</v>
      </c>
      <c r="T230" s="336"/>
      <c r="U230" s="335">
        <f t="shared" si="98"/>
        <v>0</v>
      </c>
      <c r="V230" s="338"/>
      <c r="W230" s="337">
        <f t="shared" si="99"/>
        <v>0</v>
      </c>
    </row>
    <row r="231" spans="2:23" s="27" customFormat="1" ht="27.9" customHeight="1" outlineLevel="2" x14ac:dyDescent="0.35">
      <c r="B231" s="369" t="s">
        <v>390</v>
      </c>
      <c r="C231" s="334" t="s">
        <v>312</v>
      </c>
      <c r="D231" s="385"/>
      <c r="E231" s="386">
        <v>8.6179767122045658E-5</v>
      </c>
      <c r="F231" s="387"/>
      <c r="G231" s="388"/>
      <c r="H231" s="338"/>
      <c r="I231" s="335">
        <f t="shared" si="94"/>
        <v>0</v>
      </c>
      <c r="J231" s="336"/>
      <c r="K231" s="335">
        <f t="shared" si="96"/>
        <v>0</v>
      </c>
      <c r="L231" s="336"/>
      <c r="M231" s="335">
        <f t="shared" si="96"/>
        <v>0</v>
      </c>
      <c r="N231" s="336"/>
      <c r="O231" s="335">
        <f t="shared" si="93"/>
        <v>0</v>
      </c>
      <c r="P231" s="336"/>
      <c r="Q231" s="335">
        <f t="shared" si="96"/>
        <v>0</v>
      </c>
      <c r="R231" s="336"/>
      <c r="S231" s="335">
        <f t="shared" si="97"/>
        <v>0</v>
      </c>
      <c r="T231" s="336"/>
      <c r="U231" s="335">
        <f t="shared" si="98"/>
        <v>0</v>
      </c>
      <c r="V231" s="338"/>
      <c r="W231" s="337">
        <f t="shared" si="99"/>
        <v>0</v>
      </c>
    </row>
    <row r="232" spans="2:23" s="27" customFormat="1" ht="27.9" customHeight="1" outlineLevel="2" x14ac:dyDescent="0.35">
      <c r="B232" s="369" t="s">
        <v>391</v>
      </c>
      <c r="C232" s="334" t="s">
        <v>313</v>
      </c>
      <c r="D232" s="385"/>
      <c r="E232" s="386">
        <v>3.6934185909448124E-5</v>
      </c>
      <c r="F232" s="387"/>
      <c r="G232" s="388"/>
      <c r="H232" s="338"/>
      <c r="I232" s="335">
        <f t="shared" si="94"/>
        <v>0</v>
      </c>
      <c r="J232" s="336"/>
      <c r="K232" s="335">
        <f t="shared" si="96"/>
        <v>0</v>
      </c>
      <c r="L232" s="336"/>
      <c r="M232" s="335">
        <f t="shared" si="96"/>
        <v>0</v>
      </c>
      <c r="N232" s="336"/>
      <c r="O232" s="335">
        <f t="shared" si="93"/>
        <v>0</v>
      </c>
      <c r="P232" s="336"/>
      <c r="Q232" s="335">
        <f t="shared" si="96"/>
        <v>0</v>
      </c>
      <c r="R232" s="336"/>
      <c r="S232" s="335">
        <f t="shared" si="97"/>
        <v>0</v>
      </c>
      <c r="T232" s="336"/>
      <c r="U232" s="335">
        <f t="shared" si="98"/>
        <v>0</v>
      </c>
      <c r="V232" s="338"/>
      <c r="W232" s="337">
        <f t="shared" si="99"/>
        <v>0</v>
      </c>
    </row>
    <row r="233" spans="2:23" s="27" customFormat="1" ht="27.9" customHeight="1" outlineLevel="2" x14ac:dyDescent="0.35">
      <c r="B233" s="369" t="s">
        <v>392</v>
      </c>
      <c r="C233" s="334" t="s">
        <v>24</v>
      </c>
      <c r="D233" s="385"/>
      <c r="E233" s="386">
        <v>2.4622790606298754E-5</v>
      </c>
      <c r="F233" s="387"/>
      <c r="G233" s="388"/>
      <c r="H233" s="338"/>
      <c r="I233" s="335">
        <f t="shared" si="94"/>
        <v>0</v>
      </c>
      <c r="J233" s="336"/>
      <c r="K233" s="335">
        <f t="shared" si="96"/>
        <v>0</v>
      </c>
      <c r="L233" s="336"/>
      <c r="M233" s="335">
        <f t="shared" si="96"/>
        <v>0</v>
      </c>
      <c r="N233" s="336"/>
      <c r="O233" s="335">
        <f t="shared" si="93"/>
        <v>0</v>
      </c>
      <c r="P233" s="336"/>
      <c r="Q233" s="335">
        <f t="shared" si="96"/>
        <v>0</v>
      </c>
      <c r="R233" s="336"/>
      <c r="S233" s="335">
        <f t="shared" si="97"/>
        <v>0</v>
      </c>
      <c r="T233" s="336"/>
      <c r="U233" s="335">
        <f t="shared" si="98"/>
        <v>0</v>
      </c>
      <c r="V233" s="338"/>
      <c r="W233" s="337">
        <f t="shared" si="99"/>
        <v>0</v>
      </c>
    </row>
    <row r="234" spans="2:23" s="27" customFormat="1" ht="27.9" customHeight="1" outlineLevel="2" x14ac:dyDescent="0.35">
      <c r="B234" s="369" t="s">
        <v>393</v>
      </c>
      <c r="C234" s="334" t="s">
        <v>314</v>
      </c>
      <c r="D234" s="385"/>
      <c r="E234" s="386">
        <v>1.2311395303149377E-5</v>
      </c>
      <c r="F234" s="387"/>
      <c r="G234" s="388"/>
      <c r="H234" s="338"/>
      <c r="I234" s="335">
        <f t="shared" si="94"/>
        <v>0</v>
      </c>
      <c r="J234" s="336"/>
      <c r="K234" s="335">
        <f t="shared" si="96"/>
        <v>0</v>
      </c>
      <c r="L234" s="336"/>
      <c r="M234" s="335">
        <f t="shared" si="96"/>
        <v>0</v>
      </c>
      <c r="N234" s="336"/>
      <c r="O234" s="335">
        <f t="shared" si="93"/>
        <v>0</v>
      </c>
      <c r="P234" s="336"/>
      <c r="Q234" s="335">
        <f t="shared" si="96"/>
        <v>0</v>
      </c>
      <c r="R234" s="336"/>
      <c r="S234" s="335">
        <f t="shared" si="97"/>
        <v>0</v>
      </c>
      <c r="T234" s="336"/>
      <c r="U234" s="335">
        <f t="shared" si="98"/>
        <v>0</v>
      </c>
      <c r="V234" s="338"/>
      <c r="W234" s="337">
        <f t="shared" si="99"/>
        <v>0</v>
      </c>
    </row>
    <row r="235" spans="2:23" s="27" customFormat="1" ht="27.9" customHeight="1" outlineLevel="2" x14ac:dyDescent="0.35">
      <c r="B235" s="369" t="s">
        <v>394</v>
      </c>
      <c r="C235" s="334" t="s">
        <v>23</v>
      </c>
      <c r="D235" s="385"/>
      <c r="E235" s="386">
        <v>1.2311395303149377E-5</v>
      </c>
      <c r="F235" s="387"/>
      <c r="G235" s="388"/>
      <c r="H235" s="338"/>
      <c r="I235" s="335">
        <f t="shared" si="94"/>
        <v>0</v>
      </c>
      <c r="J235" s="336"/>
      <c r="K235" s="335">
        <f t="shared" si="96"/>
        <v>0</v>
      </c>
      <c r="L235" s="336"/>
      <c r="M235" s="335">
        <f t="shared" si="96"/>
        <v>0</v>
      </c>
      <c r="N235" s="336"/>
      <c r="O235" s="335">
        <f t="shared" si="93"/>
        <v>0</v>
      </c>
      <c r="P235" s="336"/>
      <c r="Q235" s="335">
        <f t="shared" si="96"/>
        <v>0</v>
      </c>
      <c r="R235" s="336"/>
      <c r="S235" s="335">
        <f t="shared" si="97"/>
        <v>0</v>
      </c>
      <c r="T235" s="336"/>
      <c r="U235" s="335">
        <f t="shared" si="98"/>
        <v>0</v>
      </c>
      <c r="V235" s="338"/>
      <c r="W235" s="337">
        <f t="shared" si="99"/>
        <v>0</v>
      </c>
    </row>
    <row r="236" spans="2:23" s="27" customFormat="1" ht="27.9" customHeight="1" outlineLevel="2" x14ac:dyDescent="0.35">
      <c r="B236" s="369" t="s">
        <v>395</v>
      </c>
      <c r="C236" s="334" t="s">
        <v>315</v>
      </c>
      <c r="D236" s="385"/>
      <c r="E236" s="386">
        <v>6.1556976515746884E-6</v>
      </c>
      <c r="F236" s="387"/>
      <c r="G236" s="388"/>
      <c r="H236" s="338"/>
      <c r="I236" s="335">
        <f t="shared" si="94"/>
        <v>0</v>
      </c>
      <c r="J236" s="336"/>
      <c r="K236" s="335">
        <f t="shared" si="96"/>
        <v>0</v>
      </c>
      <c r="L236" s="336"/>
      <c r="M236" s="335">
        <f t="shared" si="96"/>
        <v>0</v>
      </c>
      <c r="N236" s="336"/>
      <c r="O236" s="335">
        <f t="shared" si="93"/>
        <v>0</v>
      </c>
      <c r="P236" s="336"/>
      <c r="Q236" s="335">
        <f t="shared" si="96"/>
        <v>0</v>
      </c>
      <c r="R236" s="336"/>
      <c r="S236" s="335">
        <f t="shared" si="97"/>
        <v>0</v>
      </c>
      <c r="T236" s="336"/>
      <c r="U236" s="335">
        <f t="shared" si="98"/>
        <v>0</v>
      </c>
      <c r="V236" s="338"/>
      <c r="W236" s="337">
        <f t="shared" si="99"/>
        <v>0</v>
      </c>
    </row>
    <row r="237" spans="2:23" s="27" customFormat="1" ht="27.9" customHeight="1" outlineLevel="2" x14ac:dyDescent="0.35">
      <c r="B237" s="369" t="s">
        <v>396</v>
      </c>
      <c r="C237" s="334" t="s">
        <v>316</v>
      </c>
      <c r="D237" s="385"/>
      <c r="E237" s="386">
        <v>1.8702917731755885E-3</v>
      </c>
      <c r="F237" s="387"/>
      <c r="G237" s="388"/>
      <c r="H237" s="338"/>
      <c r="I237" s="335">
        <f t="shared" si="94"/>
        <v>0</v>
      </c>
      <c r="J237" s="336"/>
      <c r="K237" s="335">
        <f t="shared" si="96"/>
        <v>0</v>
      </c>
      <c r="L237" s="336"/>
      <c r="M237" s="335">
        <f t="shared" si="96"/>
        <v>0</v>
      </c>
      <c r="N237" s="336"/>
      <c r="O237" s="335">
        <f t="shared" si="93"/>
        <v>0</v>
      </c>
      <c r="P237" s="336"/>
      <c r="Q237" s="335">
        <f t="shared" si="96"/>
        <v>0</v>
      </c>
      <c r="R237" s="336"/>
      <c r="S237" s="335">
        <f t="shared" si="97"/>
        <v>0</v>
      </c>
      <c r="T237" s="336"/>
      <c r="U237" s="335">
        <f t="shared" si="98"/>
        <v>0</v>
      </c>
      <c r="V237" s="338"/>
      <c r="W237" s="337">
        <f t="shared" si="99"/>
        <v>0</v>
      </c>
    </row>
    <row r="238" spans="2:23" s="27" customFormat="1" ht="27.9" customHeight="1" outlineLevel="2" x14ac:dyDescent="0.35">
      <c r="B238" s="369" t="s">
        <v>397</v>
      </c>
      <c r="C238" s="334" t="s">
        <v>317</v>
      </c>
      <c r="D238" s="385"/>
      <c r="E238" s="386">
        <v>3.0054270429165676E-3</v>
      </c>
      <c r="F238" s="387"/>
      <c r="G238" s="388"/>
      <c r="H238" s="338"/>
      <c r="I238" s="335">
        <f t="shared" si="94"/>
        <v>0</v>
      </c>
      <c r="J238" s="336"/>
      <c r="K238" s="335">
        <f t="shared" si="96"/>
        <v>0</v>
      </c>
      <c r="L238" s="336"/>
      <c r="M238" s="335">
        <f t="shared" si="96"/>
        <v>0</v>
      </c>
      <c r="N238" s="336"/>
      <c r="O238" s="335">
        <f t="shared" si="93"/>
        <v>0</v>
      </c>
      <c r="P238" s="336"/>
      <c r="Q238" s="335">
        <f t="shared" si="96"/>
        <v>0</v>
      </c>
      <c r="R238" s="336"/>
      <c r="S238" s="335">
        <f t="shared" si="97"/>
        <v>0</v>
      </c>
      <c r="T238" s="336"/>
      <c r="U238" s="335">
        <f t="shared" si="98"/>
        <v>0</v>
      </c>
      <c r="V238" s="338"/>
      <c r="W238" s="337">
        <f t="shared" si="99"/>
        <v>0</v>
      </c>
    </row>
    <row r="239" spans="2:23" s="27" customFormat="1" ht="27.9" customHeight="1" outlineLevel="2" x14ac:dyDescent="0.35">
      <c r="B239" s="369" t="s">
        <v>398</v>
      </c>
      <c r="C239" s="334" t="s">
        <v>318</v>
      </c>
      <c r="D239" s="385"/>
      <c r="E239" s="386">
        <v>1.3407109485129671E-5</v>
      </c>
      <c r="F239" s="387"/>
      <c r="G239" s="388"/>
      <c r="H239" s="338"/>
      <c r="I239" s="335">
        <f t="shared" si="94"/>
        <v>0</v>
      </c>
      <c r="J239" s="336"/>
      <c r="K239" s="335">
        <f t="shared" si="96"/>
        <v>0</v>
      </c>
      <c r="L239" s="336"/>
      <c r="M239" s="335">
        <f t="shared" si="96"/>
        <v>0</v>
      </c>
      <c r="N239" s="336"/>
      <c r="O239" s="335">
        <f t="shared" si="93"/>
        <v>0</v>
      </c>
      <c r="P239" s="336"/>
      <c r="Q239" s="335">
        <f t="shared" si="96"/>
        <v>0</v>
      </c>
      <c r="R239" s="336"/>
      <c r="S239" s="335">
        <f t="shared" si="97"/>
        <v>0</v>
      </c>
      <c r="T239" s="336"/>
      <c r="U239" s="335">
        <f t="shared" si="98"/>
        <v>0</v>
      </c>
      <c r="V239" s="338"/>
      <c r="W239" s="337">
        <f t="shared" si="99"/>
        <v>0</v>
      </c>
    </row>
    <row r="240" spans="2:23" s="27" customFormat="1" ht="27.9" customHeight="1" outlineLevel="2" x14ac:dyDescent="0.35">
      <c r="B240" s="369" t="s">
        <v>399</v>
      </c>
      <c r="C240" s="334" t="s">
        <v>19</v>
      </c>
      <c r="D240" s="385"/>
      <c r="E240" s="386">
        <v>7.3987868611961852E-5</v>
      </c>
      <c r="F240" s="387"/>
      <c r="G240" s="388"/>
      <c r="H240" s="338"/>
      <c r="I240" s="335">
        <f t="shared" si="94"/>
        <v>0</v>
      </c>
      <c r="J240" s="336"/>
      <c r="K240" s="335">
        <f t="shared" si="96"/>
        <v>0</v>
      </c>
      <c r="L240" s="336"/>
      <c r="M240" s="335">
        <f t="shared" si="96"/>
        <v>0</v>
      </c>
      <c r="N240" s="336"/>
      <c r="O240" s="335">
        <f t="shared" si="93"/>
        <v>0</v>
      </c>
      <c r="P240" s="336"/>
      <c r="Q240" s="335">
        <f t="shared" si="96"/>
        <v>0</v>
      </c>
      <c r="R240" s="336"/>
      <c r="S240" s="335">
        <f t="shared" si="97"/>
        <v>0</v>
      </c>
      <c r="T240" s="336"/>
      <c r="U240" s="335">
        <f t="shared" si="98"/>
        <v>0</v>
      </c>
      <c r="V240" s="338"/>
      <c r="W240" s="337">
        <f t="shared" si="99"/>
        <v>0</v>
      </c>
    </row>
    <row r="241" spans="2:23" s="27" customFormat="1" ht="27.9" customHeight="1" outlineLevel="2" x14ac:dyDescent="0.35">
      <c r="B241" s="369" t="s">
        <v>400</v>
      </c>
      <c r="C241" s="334" t="s">
        <v>32</v>
      </c>
      <c r="D241" s="385"/>
      <c r="E241" s="386">
        <v>1.7274307506255399E-3</v>
      </c>
      <c r="F241" s="387"/>
      <c r="G241" s="388"/>
      <c r="H241" s="338"/>
      <c r="I241" s="335">
        <f t="shared" si="94"/>
        <v>0</v>
      </c>
      <c r="J241" s="336"/>
      <c r="K241" s="335">
        <f t="shared" si="96"/>
        <v>0</v>
      </c>
      <c r="L241" s="336"/>
      <c r="M241" s="335">
        <f t="shared" si="96"/>
        <v>0</v>
      </c>
      <c r="N241" s="336"/>
      <c r="O241" s="335">
        <f t="shared" si="93"/>
        <v>0</v>
      </c>
      <c r="P241" s="336"/>
      <c r="Q241" s="335">
        <f t="shared" si="96"/>
        <v>0</v>
      </c>
      <c r="R241" s="336"/>
      <c r="S241" s="335">
        <f t="shared" si="97"/>
        <v>0</v>
      </c>
      <c r="T241" s="336"/>
      <c r="U241" s="335">
        <f t="shared" si="98"/>
        <v>0</v>
      </c>
      <c r="V241" s="338"/>
      <c r="W241" s="337">
        <f t="shared" si="99"/>
        <v>0</v>
      </c>
    </row>
    <row r="242" spans="2:23" s="27" customFormat="1" ht="27.9" customHeight="1" outlineLevel="2" x14ac:dyDescent="0.35">
      <c r="B242" s="369" t="s">
        <v>401</v>
      </c>
      <c r="C242" s="334" t="s">
        <v>319</v>
      </c>
      <c r="D242" s="385"/>
      <c r="E242" s="386">
        <v>1.1491488987173679E-3</v>
      </c>
      <c r="F242" s="387"/>
      <c r="G242" s="388"/>
      <c r="H242" s="338"/>
      <c r="I242" s="335">
        <f t="shared" si="94"/>
        <v>0</v>
      </c>
      <c r="J242" s="336"/>
      <c r="K242" s="335">
        <f t="shared" si="96"/>
        <v>0</v>
      </c>
      <c r="L242" s="336"/>
      <c r="M242" s="335">
        <f t="shared" si="96"/>
        <v>0</v>
      </c>
      <c r="N242" s="336"/>
      <c r="O242" s="335">
        <f t="shared" si="93"/>
        <v>0</v>
      </c>
      <c r="P242" s="336"/>
      <c r="Q242" s="335">
        <f t="shared" si="96"/>
        <v>0</v>
      </c>
      <c r="R242" s="336"/>
      <c r="S242" s="335">
        <f t="shared" si="97"/>
        <v>0</v>
      </c>
      <c r="T242" s="336"/>
      <c r="U242" s="335">
        <f t="shared" si="98"/>
        <v>0</v>
      </c>
      <c r="V242" s="338"/>
      <c r="W242" s="337">
        <f t="shared" si="99"/>
        <v>0</v>
      </c>
    </row>
    <row r="243" spans="2:23" s="27" customFormat="1" ht="27.9" customHeight="1" outlineLevel="2" x14ac:dyDescent="0.35">
      <c r="B243" s="369" t="s">
        <v>402</v>
      </c>
      <c r="C243" s="334" t="s">
        <v>20</v>
      </c>
      <c r="D243" s="385"/>
      <c r="E243" s="386">
        <v>5.6749765335205988E-4</v>
      </c>
      <c r="F243" s="387"/>
      <c r="G243" s="388"/>
      <c r="H243" s="338"/>
      <c r="I243" s="335">
        <f t="shared" si="94"/>
        <v>0</v>
      </c>
      <c r="J243" s="336"/>
      <c r="K243" s="335">
        <f t="shared" si="96"/>
        <v>0</v>
      </c>
      <c r="L243" s="336"/>
      <c r="M243" s="335">
        <f t="shared" si="96"/>
        <v>0</v>
      </c>
      <c r="N243" s="336"/>
      <c r="O243" s="335">
        <f t="shared" si="93"/>
        <v>0</v>
      </c>
      <c r="P243" s="336"/>
      <c r="Q243" s="335">
        <f t="shared" si="96"/>
        <v>0</v>
      </c>
      <c r="R243" s="336"/>
      <c r="S243" s="335">
        <f t="shared" si="97"/>
        <v>0</v>
      </c>
      <c r="T243" s="336"/>
      <c r="U243" s="335">
        <f t="shared" si="98"/>
        <v>0</v>
      </c>
      <c r="V243" s="338"/>
      <c r="W243" s="337">
        <f t="shared" si="99"/>
        <v>0</v>
      </c>
    </row>
    <row r="244" spans="2:23" s="27" customFormat="1" ht="27.9" customHeight="1" outlineLevel="2" x14ac:dyDescent="0.35">
      <c r="B244" s="369" t="s">
        <v>403</v>
      </c>
      <c r="C244" s="334" t="s">
        <v>320</v>
      </c>
      <c r="D244" s="385"/>
      <c r="E244" s="386">
        <v>9.3937124852303173E-4</v>
      </c>
      <c r="F244" s="387"/>
      <c r="G244" s="388"/>
      <c r="H244" s="338"/>
      <c r="I244" s="335">
        <f t="shared" si="94"/>
        <v>0</v>
      </c>
      <c r="J244" s="336"/>
      <c r="K244" s="335">
        <f t="shared" si="96"/>
        <v>0</v>
      </c>
      <c r="L244" s="336"/>
      <c r="M244" s="335">
        <f t="shared" si="96"/>
        <v>0</v>
      </c>
      <c r="N244" s="336"/>
      <c r="O244" s="335">
        <f t="shared" si="93"/>
        <v>0</v>
      </c>
      <c r="P244" s="336"/>
      <c r="Q244" s="335">
        <f t="shared" si="96"/>
        <v>0</v>
      </c>
      <c r="R244" s="336"/>
      <c r="S244" s="335">
        <f t="shared" si="97"/>
        <v>0</v>
      </c>
      <c r="T244" s="336"/>
      <c r="U244" s="335">
        <f t="shared" si="98"/>
        <v>0</v>
      </c>
      <c r="V244" s="338"/>
      <c r="W244" s="337">
        <f t="shared" si="99"/>
        <v>0</v>
      </c>
    </row>
    <row r="245" spans="2:23" s="27" customFormat="1" ht="27.9" customHeight="1" outlineLevel="2" x14ac:dyDescent="0.35">
      <c r="B245" s="369" t="s">
        <v>404</v>
      </c>
      <c r="C245" s="334" t="s">
        <v>21</v>
      </c>
      <c r="D245" s="385"/>
      <c r="E245" s="386">
        <v>3.3014504415465898E-5</v>
      </c>
      <c r="F245" s="387"/>
      <c r="G245" s="388"/>
      <c r="H245" s="338"/>
      <c r="I245" s="335">
        <f t="shared" si="94"/>
        <v>0</v>
      </c>
      <c r="J245" s="336"/>
      <c r="K245" s="335">
        <f t="shared" si="96"/>
        <v>0</v>
      </c>
      <c r="L245" s="336"/>
      <c r="M245" s="335">
        <f t="shared" si="96"/>
        <v>0</v>
      </c>
      <c r="N245" s="336"/>
      <c r="O245" s="335">
        <f t="shared" si="93"/>
        <v>0</v>
      </c>
      <c r="P245" s="336"/>
      <c r="Q245" s="335">
        <f t="shared" si="96"/>
        <v>0</v>
      </c>
      <c r="R245" s="336"/>
      <c r="S245" s="335">
        <f t="shared" si="97"/>
        <v>0</v>
      </c>
      <c r="T245" s="336"/>
      <c r="U245" s="335">
        <f t="shared" si="98"/>
        <v>0</v>
      </c>
      <c r="V245" s="338"/>
      <c r="W245" s="337">
        <f t="shared" si="99"/>
        <v>0</v>
      </c>
    </row>
    <row r="246" spans="2:23" s="27" customFormat="1" ht="27.9" customHeight="1" outlineLevel="2" x14ac:dyDescent="0.35">
      <c r="B246" s="369" t="s">
        <v>405</v>
      </c>
      <c r="C246" s="334" t="s">
        <v>22</v>
      </c>
      <c r="D246" s="385"/>
      <c r="E246" s="386">
        <v>8.7054885704990345E-5</v>
      </c>
      <c r="F246" s="387"/>
      <c r="G246" s="388"/>
      <c r="H246" s="338"/>
      <c r="I246" s="335">
        <f t="shared" si="94"/>
        <v>0</v>
      </c>
      <c r="J246" s="336"/>
      <c r="K246" s="335">
        <f t="shared" si="96"/>
        <v>0</v>
      </c>
      <c r="L246" s="336"/>
      <c r="M246" s="335">
        <f t="shared" si="96"/>
        <v>0</v>
      </c>
      <c r="N246" s="336"/>
      <c r="O246" s="335">
        <f t="shared" si="93"/>
        <v>0</v>
      </c>
      <c r="P246" s="336"/>
      <c r="Q246" s="335">
        <f t="shared" si="96"/>
        <v>0</v>
      </c>
      <c r="R246" s="336"/>
      <c r="S246" s="335">
        <f t="shared" si="97"/>
        <v>0</v>
      </c>
      <c r="T246" s="336"/>
      <c r="U246" s="335">
        <f t="shared" si="98"/>
        <v>0</v>
      </c>
      <c r="V246" s="338"/>
      <c r="W246" s="337">
        <f t="shared" si="99"/>
        <v>0</v>
      </c>
    </row>
    <row r="247" spans="2:23" s="27" customFormat="1" ht="27.9" customHeight="1" outlineLevel="2" x14ac:dyDescent="0.35">
      <c r="B247" s="369" t="s">
        <v>406</v>
      </c>
      <c r="C247" s="334" t="s">
        <v>321</v>
      </c>
      <c r="D247" s="385"/>
      <c r="E247" s="386">
        <v>9.371556694688372E-4</v>
      </c>
      <c r="F247" s="387"/>
      <c r="G247" s="388"/>
      <c r="H247" s="338"/>
      <c r="I247" s="335">
        <f t="shared" si="94"/>
        <v>0</v>
      </c>
      <c r="J247" s="336"/>
      <c r="K247" s="335">
        <f t="shared" si="96"/>
        <v>0</v>
      </c>
      <c r="L247" s="336"/>
      <c r="M247" s="335">
        <f t="shared" si="96"/>
        <v>0</v>
      </c>
      <c r="N247" s="336"/>
      <c r="O247" s="335">
        <f t="shared" si="93"/>
        <v>0</v>
      </c>
      <c r="P247" s="336"/>
      <c r="Q247" s="335">
        <f t="shared" si="96"/>
        <v>0</v>
      </c>
      <c r="R247" s="336"/>
      <c r="S247" s="335">
        <f t="shared" si="97"/>
        <v>0</v>
      </c>
      <c r="T247" s="336"/>
      <c r="U247" s="335">
        <f t="shared" si="98"/>
        <v>0</v>
      </c>
      <c r="V247" s="338"/>
      <c r="W247" s="337">
        <f t="shared" si="99"/>
        <v>0</v>
      </c>
    </row>
    <row r="248" spans="2:23" s="27" customFormat="1" ht="27.9" customHeight="1" outlineLevel="2" x14ac:dyDescent="0.35">
      <c r="B248" s="369" t="s">
        <v>407</v>
      </c>
      <c r="C248" s="334" t="s">
        <v>322</v>
      </c>
      <c r="D248" s="385"/>
      <c r="E248" s="386">
        <v>1.2233374451129574E-4</v>
      </c>
      <c r="F248" s="387"/>
      <c r="G248" s="388"/>
      <c r="H248" s="338"/>
      <c r="I248" s="335">
        <f t="shared" si="94"/>
        <v>0</v>
      </c>
      <c r="J248" s="336"/>
      <c r="K248" s="335">
        <f t="shared" si="96"/>
        <v>0</v>
      </c>
      <c r="L248" s="336"/>
      <c r="M248" s="335">
        <f t="shared" si="96"/>
        <v>0</v>
      </c>
      <c r="N248" s="336"/>
      <c r="O248" s="335">
        <f t="shared" si="93"/>
        <v>0</v>
      </c>
      <c r="P248" s="336"/>
      <c r="Q248" s="335">
        <f t="shared" si="96"/>
        <v>0</v>
      </c>
      <c r="R248" s="336"/>
      <c r="S248" s="335">
        <f t="shared" si="97"/>
        <v>0</v>
      </c>
      <c r="T248" s="336"/>
      <c r="U248" s="335">
        <f t="shared" si="98"/>
        <v>0</v>
      </c>
      <c r="V248" s="338"/>
      <c r="W248" s="337">
        <f t="shared" si="99"/>
        <v>0</v>
      </c>
    </row>
    <row r="249" spans="2:23" s="27" customFormat="1" ht="27.9" customHeight="1" outlineLevel="2" x14ac:dyDescent="0.35">
      <c r="B249" s="369" t="s">
        <v>408</v>
      </c>
      <c r="C249" s="334" t="s">
        <v>221</v>
      </c>
      <c r="D249" s="385"/>
      <c r="E249" s="386">
        <v>1.8467092954724062E-5</v>
      </c>
      <c r="F249" s="387"/>
      <c r="G249" s="388"/>
      <c r="H249" s="338"/>
      <c r="I249" s="335">
        <f t="shared" si="94"/>
        <v>0</v>
      </c>
      <c r="J249" s="336"/>
      <c r="K249" s="335">
        <f t="shared" si="96"/>
        <v>0</v>
      </c>
      <c r="L249" s="336"/>
      <c r="M249" s="335">
        <f t="shared" si="96"/>
        <v>0</v>
      </c>
      <c r="N249" s="336"/>
      <c r="O249" s="335">
        <f t="shared" si="93"/>
        <v>0</v>
      </c>
      <c r="P249" s="336"/>
      <c r="Q249" s="335">
        <f t="shared" si="96"/>
        <v>0</v>
      </c>
      <c r="R249" s="336"/>
      <c r="S249" s="335">
        <f t="shared" si="97"/>
        <v>0</v>
      </c>
      <c r="T249" s="336"/>
      <c r="U249" s="335">
        <f t="shared" si="98"/>
        <v>0</v>
      </c>
      <c r="V249" s="338"/>
      <c r="W249" s="337">
        <f t="shared" si="99"/>
        <v>0</v>
      </c>
    </row>
    <row r="250" spans="2:23" s="27" customFormat="1" ht="27.9" customHeight="1" outlineLevel="2" x14ac:dyDescent="0.35">
      <c r="B250" s="369" t="s">
        <v>409</v>
      </c>
      <c r="C250" s="334" t="s">
        <v>323</v>
      </c>
      <c r="D250" s="385"/>
      <c r="E250" s="386">
        <v>6.155697651574688E-4</v>
      </c>
      <c r="F250" s="387"/>
      <c r="G250" s="388"/>
      <c r="H250" s="338"/>
      <c r="I250" s="335">
        <f t="shared" si="94"/>
        <v>0</v>
      </c>
      <c r="J250" s="336"/>
      <c r="K250" s="335">
        <f t="shared" si="96"/>
        <v>0</v>
      </c>
      <c r="L250" s="336"/>
      <c r="M250" s="335">
        <f t="shared" si="96"/>
        <v>0</v>
      </c>
      <c r="N250" s="336"/>
      <c r="O250" s="335">
        <f t="shared" si="93"/>
        <v>0</v>
      </c>
      <c r="P250" s="336"/>
      <c r="Q250" s="335">
        <f t="shared" si="96"/>
        <v>0</v>
      </c>
      <c r="R250" s="336"/>
      <c r="S250" s="335">
        <f t="shared" si="97"/>
        <v>0</v>
      </c>
      <c r="T250" s="336"/>
      <c r="U250" s="335">
        <f t="shared" si="98"/>
        <v>0</v>
      </c>
      <c r="V250" s="338"/>
      <c r="W250" s="337">
        <f t="shared" si="99"/>
        <v>0</v>
      </c>
    </row>
    <row r="251" spans="2:23" s="27" customFormat="1" ht="27.9" customHeight="1" outlineLevel="2" x14ac:dyDescent="0.35">
      <c r="B251" s="369" t="s">
        <v>410</v>
      </c>
      <c r="C251" s="334" t="s">
        <v>324</v>
      </c>
      <c r="D251" s="385"/>
      <c r="E251" s="386">
        <v>6.5444733383418149E-4</v>
      </c>
      <c r="F251" s="387"/>
      <c r="G251" s="388"/>
      <c r="H251" s="338"/>
      <c r="I251" s="335">
        <f t="shared" si="94"/>
        <v>0</v>
      </c>
      <c r="J251" s="336"/>
      <c r="K251" s="335">
        <f t="shared" si="96"/>
        <v>0</v>
      </c>
      <c r="L251" s="336"/>
      <c r="M251" s="335">
        <f t="shared" si="96"/>
        <v>0</v>
      </c>
      <c r="N251" s="336"/>
      <c r="O251" s="335">
        <f t="shared" si="93"/>
        <v>0</v>
      </c>
      <c r="P251" s="336"/>
      <c r="Q251" s="335">
        <f t="shared" si="96"/>
        <v>0</v>
      </c>
      <c r="R251" s="336"/>
      <c r="S251" s="335">
        <f t="shared" si="97"/>
        <v>0</v>
      </c>
      <c r="T251" s="336"/>
      <c r="U251" s="335">
        <f t="shared" si="98"/>
        <v>0</v>
      </c>
      <c r="V251" s="338"/>
      <c r="W251" s="337">
        <f t="shared" si="99"/>
        <v>0</v>
      </c>
    </row>
    <row r="252" spans="2:23" s="27" customFormat="1" ht="27.9" customHeight="1" outlineLevel="2" x14ac:dyDescent="0.35">
      <c r="B252" s="369" t="s">
        <v>411</v>
      </c>
      <c r="C252" s="334" t="s">
        <v>325</v>
      </c>
      <c r="D252" s="385"/>
      <c r="E252" s="386">
        <v>3.2245753397232568E-3</v>
      </c>
      <c r="F252" s="387"/>
      <c r="G252" s="388"/>
      <c r="H252" s="338"/>
      <c r="I252" s="335">
        <f t="shared" si="94"/>
        <v>0</v>
      </c>
      <c r="J252" s="336"/>
      <c r="K252" s="335">
        <f t="shared" si="96"/>
        <v>0</v>
      </c>
      <c r="L252" s="336"/>
      <c r="M252" s="335">
        <f t="shared" si="96"/>
        <v>0</v>
      </c>
      <c r="N252" s="336"/>
      <c r="O252" s="335">
        <f t="shared" si="93"/>
        <v>0</v>
      </c>
      <c r="P252" s="336"/>
      <c r="Q252" s="335">
        <f t="shared" si="96"/>
        <v>0</v>
      </c>
      <c r="R252" s="336"/>
      <c r="S252" s="335">
        <f t="shared" si="97"/>
        <v>0</v>
      </c>
      <c r="T252" s="336"/>
      <c r="U252" s="335">
        <f t="shared" si="98"/>
        <v>0</v>
      </c>
      <c r="V252" s="338"/>
      <c r="W252" s="337">
        <f t="shared" si="99"/>
        <v>0</v>
      </c>
    </row>
    <row r="253" spans="2:23" s="27" customFormat="1" ht="27.9" customHeight="1" outlineLevel="2" x14ac:dyDescent="0.35">
      <c r="B253" s="369" t="s">
        <v>412</v>
      </c>
      <c r="C253" s="334" t="s">
        <v>326</v>
      </c>
      <c r="D253" s="385"/>
      <c r="E253" s="386">
        <v>9.2130723992093089E-4</v>
      </c>
      <c r="F253" s="387"/>
      <c r="G253" s="388"/>
      <c r="H253" s="338"/>
      <c r="I253" s="335">
        <f t="shared" si="94"/>
        <v>0</v>
      </c>
      <c r="J253" s="336"/>
      <c r="K253" s="335">
        <f t="shared" si="96"/>
        <v>0</v>
      </c>
      <c r="L253" s="336"/>
      <c r="M253" s="335">
        <f t="shared" si="96"/>
        <v>0</v>
      </c>
      <c r="N253" s="336"/>
      <c r="O253" s="335">
        <f t="shared" si="93"/>
        <v>0</v>
      </c>
      <c r="P253" s="336"/>
      <c r="Q253" s="335">
        <f t="shared" si="96"/>
        <v>0</v>
      </c>
      <c r="R253" s="336"/>
      <c r="S253" s="335">
        <f t="shared" si="97"/>
        <v>0</v>
      </c>
      <c r="T253" s="336"/>
      <c r="U253" s="335">
        <f t="shared" si="98"/>
        <v>0</v>
      </c>
      <c r="V253" s="338"/>
      <c r="W253" s="337">
        <f t="shared" si="99"/>
        <v>0</v>
      </c>
    </row>
    <row r="254" spans="2:23" s="27" customFormat="1" ht="27.9" customHeight="1" outlineLevel="2" x14ac:dyDescent="0.35">
      <c r="B254" s="369" t="s">
        <v>413</v>
      </c>
      <c r="C254" s="334" t="s">
        <v>327</v>
      </c>
      <c r="D254" s="385"/>
      <c r="E254" s="386">
        <v>5.0671898195651186E-3</v>
      </c>
      <c r="F254" s="387"/>
      <c r="G254" s="388"/>
      <c r="H254" s="338"/>
      <c r="I254" s="335">
        <f t="shared" si="94"/>
        <v>0</v>
      </c>
      <c r="J254" s="336"/>
      <c r="K254" s="335">
        <f t="shared" si="96"/>
        <v>0</v>
      </c>
      <c r="L254" s="336"/>
      <c r="M254" s="335">
        <f t="shared" si="96"/>
        <v>0</v>
      </c>
      <c r="N254" s="336"/>
      <c r="O254" s="335">
        <f t="shared" si="93"/>
        <v>0</v>
      </c>
      <c r="P254" s="336"/>
      <c r="Q254" s="335">
        <f t="shared" si="96"/>
        <v>0</v>
      </c>
      <c r="R254" s="336"/>
      <c r="S254" s="335">
        <f t="shared" si="97"/>
        <v>0</v>
      </c>
      <c r="T254" s="336"/>
      <c r="U254" s="335">
        <f t="shared" si="98"/>
        <v>0</v>
      </c>
      <c r="V254" s="338"/>
      <c r="W254" s="337">
        <f t="shared" si="99"/>
        <v>0</v>
      </c>
    </row>
    <row r="255" spans="2:23" s="27" customFormat="1" ht="27.9" customHeight="1" outlineLevel="2" x14ac:dyDescent="0.35">
      <c r="B255" s="369" t="s">
        <v>414</v>
      </c>
      <c r="C255" s="334" t="s">
        <v>328</v>
      </c>
      <c r="D255" s="385"/>
      <c r="E255" s="386">
        <v>2.604914707617095E-3</v>
      </c>
      <c r="F255" s="387"/>
      <c r="G255" s="388"/>
      <c r="H255" s="338"/>
      <c r="I255" s="335">
        <f t="shared" si="94"/>
        <v>0</v>
      </c>
      <c r="J255" s="336"/>
      <c r="K255" s="335">
        <f t="shared" si="96"/>
        <v>0</v>
      </c>
      <c r="L255" s="336"/>
      <c r="M255" s="335">
        <f t="shared" si="96"/>
        <v>0</v>
      </c>
      <c r="N255" s="336"/>
      <c r="O255" s="335">
        <f t="shared" si="93"/>
        <v>0</v>
      </c>
      <c r="P255" s="336"/>
      <c r="Q255" s="335">
        <f t="shared" si="96"/>
        <v>0</v>
      </c>
      <c r="R255" s="336"/>
      <c r="S255" s="335">
        <f t="shared" si="97"/>
        <v>0</v>
      </c>
      <c r="T255" s="336"/>
      <c r="U255" s="335">
        <f t="shared" si="98"/>
        <v>0</v>
      </c>
      <c r="V255" s="338"/>
      <c r="W255" s="337">
        <f t="shared" si="99"/>
        <v>0</v>
      </c>
    </row>
    <row r="256" spans="2:23" s="27" customFormat="1" ht="27.9" customHeight="1" outlineLevel="2" x14ac:dyDescent="0.35">
      <c r="B256" s="369" t="s">
        <v>415</v>
      </c>
      <c r="C256" s="334" t="s">
        <v>329</v>
      </c>
      <c r="D256" s="385"/>
      <c r="E256" s="386">
        <v>5.8955088221713224E-4</v>
      </c>
      <c r="F256" s="387"/>
      <c r="G256" s="388"/>
      <c r="H256" s="338"/>
      <c r="I256" s="335">
        <f t="shared" si="94"/>
        <v>0</v>
      </c>
      <c r="J256" s="336"/>
      <c r="K256" s="335">
        <f t="shared" si="96"/>
        <v>0</v>
      </c>
      <c r="L256" s="336"/>
      <c r="M256" s="335">
        <f t="shared" si="96"/>
        <v>0</v>
      </c>
      <c r="N256" s="336"/>
      <c r="O256" s="335">
        <f t="shared" si="93"/>
        <v>0</v>
      </c>
      <c r="P256" s="336"/>
      <c r="Q256" s="335">
        <f t="shared" si="96"/>
        <v>0</v>
      </c>
      <c r="R256" s="336"/>
      <c r="S256" s="335">
        <f t="shared" si="97"/>
        <v>0</v>
      </c>
      <c r="T256" s="336"/>
      <c r="U256" s="335">
        <f t="shared" si="98"/>
        <v>0</v>
      </c>
      <c r="V256" s="338"/>
      <c r="W256" s="337">
        <f t="shared" si="99"/>
        <v>0</v>
      </c>
    </row>
    <row r="257" spans="2:23" s="27" customFormat="1" ht="27.9" customHeight="1" outlineLevel="2" x14ac:dyDescent="0.35">
      <c r="B257" s="369" t="s">
        <v>416</v>
      </c>
      <c r="C257" s="334" t="s">
        <v>330</v>
      </c>
      <c r="D257" s="385"/>
      <c r="E257" s="386">
        <v>1.0565195502667754E-2</v>
      </c>
      <c r="F257" s="387"/>
      <c r="G257" s="388"/>
      <c r="H257" s="338"/>
      <c r="I257" s="335">
        <f t="shared" si="94"/>
        <v>0</v>
      </c>
      <c r="J257" s="336"/>
      <c r="K257" s="335">
        <f t="shared" si="96"/>
        <v>0</v>
      </c>
      <c r="L257" s="336">
        <v>0.25</v>
      </c>
      <c r="M257" s="335">
        <f t="shared" si="96"/>
        <v>0.25</v>
      </c>
      <c r="N257" s="336">
        <v>0.11420000000000002</v>
      </c>
      <c r="O257" s="335">
        <f t="shared" si="93"/>
        <v>0.36420000000000002</v>
      </c>
      <c r="P257" s="336">
        <v>0.20748</v>
      </c>
      <c r="Q257" s="335">
        <f t="shared" si="96"/>
        <v>0.57167999999999997</v>
      </c>
      <c r="R257" s="336"/>
      <c r="S257" s="335">
        <f t="shared" si="97"/>
        <v>0.57167999999999997</v>
      </c>
      <c r="T257" s="336"/>
      <c r="U257" s="335">
        <f t="shared" si="98"/>
        <v>0.57167999999999997</v>
      </c>
      <c r="V257" s="338"/>
      <c r="W257" s="337">
        <f t="shared" si="99"/>
        <v>0.57167999999999997</v>
      </c>
    </row>
    <row r="258" spans="2:23" s="27" customFormat="1" ht="27.9" customHeight="1" outlineLevel="2" x14ac:dyDescent="0.35">
      <c r="B258" s="369" t="s">
        <v>417</v>
      </c>
      <c r="C258" s="334" t="s">
        <v>331</v>
      </c>
      <c r="D258" s="385"/>
      <c r="E258" s="386">
        <v>5.5606292119303978E-4</v>
      </c>
      <c r="F258" s="387"/>
      <c r="G258" s="388"/>
      <c r="H258" s="338"/>
      <c r="I258" s="335">
        <f t="shared" si="94"/>
        <v>0</v>
      </c>
      <c r="J258" s="336"/>
      <c r="K258" s="335">
        <f t="shared" si="96"/>
        <v>0</v>
      </c>
      <c r="L258" s="336"/>
      <c r="M258" s="335">
        <f t="shared" si="96"/>
        <v>0</v>
      </c>
      <c r="N258" s="336"/>
      <c r="O258" s="335">
        <f t="shared" si="93"/>
        <v>0</v>
      </c>
      <c r="P258" s="336"/>
      <c r="Q258" s="335">
        <f t="shared" si="96"/>
        <v>0</v>
      </c>
      <c r="R258" s="336"/>
      <c r="S258" s="335">
        <f t="shared" si="97"/>
        <v>0</v>
      </c>
      <c r="T258" s="336"/>
      <c r="U258" s="335">
        <f t="shared" si="98"/>
        <v>0</v>
      </c>
      <c r="V258" s="338"/>
      <c r="W258" s="337">
        <f t="shared" si="99"/>
        <v>0</v>
      </c>
    </row>
    <row r="259" spans="2:23" s="27" customFormat="1" ht="27.9" customHeight="1" outlineLevel="2" x14ac:dyDescent="0.35">
      <c r="B259" s="369" t="s">
        <v>418</v>
      </c>
      <c r="C259" s="334" t="s">
        <v>332</v>
      </c>
      <c r="D259" s="385"/>
      <c r="E259" s="386">
        <v>1.0160180086198124E-3</v>
      </c>
      <c r="F259" s="387"/>
      <c r="G259" s="388"/>
      <c r="H259" s="338"/>
      <c r="I259" s="335">
        <f t="shared" si="94"/>
        <v>0</v>
      </c>
      <c r="J259" s="336"/>
      <c r="K259" s="335">
        <f t="shared" si="96"/>
        <v>0</v>
      </c>
      <c r="L259" s="336"/>
      <c r="M259" s="335">
        <f t="shared" si="96"/>
        <v>0</v>
      </c>
      <c r="N259" s="336"/>
      <c r="O259" s="335">
        <f t="shared" si="93"/>
        <v>0</v>
      </c>
      <c r="P259" s="336"/>
      <c r="Q259" s="335">
        <f t="shared" si="96"/>
        <v>0</v>
      </c>
      <c r="R259" s="336"/>
      <c r="S259" s="335">
        <f t="shared" si="97"/>
        <v>0</v>
      </c>
      <c r="T259" s="336"/>
      <c r="U259" s="335">
        <f t="shared" si="98"/>
        <v>0</v>
      </c>
      <c r="V259" s="338"/>
      <c r="W259" s="337">
        <f t="shared" si="99"/>
        <v>0</v>
      </c>
    </row>
    <row r="260" spans="2:23" s="27" customFormat="1" ht="27.9" customHeight="1" outlineLevel="2" x14ac:dyDescent="0.35">
      <c r="B260" s="369" t="s">
        <v>419</v>
      </c>
      <c r="C260" s="334" t="s">
        <v>333</v>
      </c>
      <c r="D260" s="385"/>
      <c r="E260" s="386">
        <v>2.8709719892068054E-4</v>
      </c>
      <c r="F260" s="387"/>
      <c r="G260" s="388"/>
      <c r="H260" s="338"/>
      <c r="I260" s="335">
        <f t="shared" si="94"/>
        <v>0</v>
      </c>
      <c r="J260" s="336"/>
      <c r="K260" s="335">
        <f t="shared" si="96"/>
        <v>0</v>
      </c>
      <c r="L260" s="336"/>
      <c r="M260" s="335">
        <f t="shared" si="96"/>
        <v>0</v>
      </c>
      <c r="N260" s="336"/>
      <c r="O260" s="335">
        <f t="shared" si="93"/>
        <v>0</v>
      </c>
      <c r="P260" s="336"/>
      <c r="Q260" s="335">
        <f t="shared" si="96"/>
        <v>0</v>
      </c>
      <c r="R260" s="336"/>
      <c r="S260" s="335">
        <f t="shared" si="97"/>
        <v>0</v>
      </c>
      <c r="T260" s="336"/>
      <c r="U260" s="335">
        <f t="shared" si="98"/>
        <v>0</v>
      </c>
      <c r="V260" s="338"/>
      <c r="W260" s="337">
        <f t="shared" si="99"/>
        <v>0</v>
      </c>
    </row>
    <row r="261" spans="2:23" s="27" customFormat="1" ht="27.9" customHeight="1" outlineLevel="2" x14ac:dyDescent="0.35">
      <c r="B261" s="369" t="s">
        <v>420</v>
      </c>
      <c r="C261" s="334" t="s">
        <v>334</v>
      </c>
      <c r="D261" s="385"/>
      <c r="E261" s="386">
        <v>1.9580450077059382E-3</v>
      </c>
      <c r="F261" s="387"/>
      <c r="G261" s="388"/>
      <c r="H261" s="338"/>
      <c r="I261" s="335">
        <f t="shared" si="94"/>
        <v>0</v>
      </c>
      <c r="J261" s="336"/>
      <c r="K261" s="335">
        <f t="shared" si="96"/>
        <v>0</v>
      </c>
      <c r="L261" s="336"/>
      <c r="M261" s="335">
        <f t="shared" si="96"/>
        <v>0</v>
      </c>
      <c r="N261" s="336"/>
      <c r="O261" s="335">
        <f t="shared" si="93"/>
        <v>0</v>
      </c>
      <c r="P261" s="336"/>
      <c r="Q261" s="335">
        <f t="shared" si="96"/>
        <v>0</v>
      </c>
      <c r="R261" s="336"/>
      <c r="S261" s="335">
        <f t="shared" si="97"/>
        <v>0</v>
      </c>
      <c r="T261" s="336"/>
      <c r="U261" s="335">
        <f t="shared" si="98"/>
        <v>0</v>
      </c>
      <c r="V261" s="338"/>
      <c r="W261" s="337">
        <f t="shared" si="99"/>
        <v>0</v>
      </c>
    </row>
    <row r="262" spans="2:23" s="27" customFormat="1" ht="27.9" customHeight="1" outlineLevel="2" x14ac:dyDescent="0.35">
      <c r="B262" s="369" t="s">
        <v>421</v>
      </c>
      <c r="C262" s="334" t="s">
        <v>335</v>
      </c>
      <c r="D262" s="385"/>
      <c r="E262" s="386">
        <v>6.4483929389355611E-3</v>
      </c>
      <c r="F262" s="387"/>
      <c r="G262" s="388"/>
      <c r="H262" s="338"/>
      <c r="I262" s="335">
        <f t="shared" si="94"/>
        <v>0</v>
      </c>
      <c r="J262" s="336"/>
      <c r="K262" s="335">
        <f t="shared" si="96"/>
        <v>0</v>
      </c>
      <c r="L262" s="336"/>
      <c r="M262" s="335">
        <f t="shared" si="96"/>
        <v>0</v>
      </c>
      <c r="N262" s="336"/>
      <c r="O262" s="335">
        <f t="shared" si="93"/>
        <v>0</v>
      </c>
      <c r="P262" s="336"/>
      <c r="Q262" s="335">
        <f t="shared" si="96"/>
        <v>0</v>
      </c>
      <c r="R262" s="336"/>
      <c r="S262" s="335">
        <f t="shared" si="97"/>
        <v>0</v>
      </c>
      <c r="T262" s="336"/>
      <c r="U262" s="335">
        <f t="shared" si="98"/>
        <v>0</v>
      </c>
      <c r="V262" s="338"/>
      <c r="W262" s="337">
        <f t="shared" si="99"/>
        <v>0</v>
      </c>
    </row>
    <row r="263" spans="2:23" s="27" customFormat="1" ht="27.9" customHeight="1" outlineLevel="2" x14ac:dyDescent="0.35">
      <c r="B263" s="369" t="s">
        <v>422</v>
      </c>
      <c r="C263" s="334" t="s">
        <v>336</v>
      </c>
      <c r="D263" s="385"/>
      <c r="E263" s="386">
        <v>3.0700096225477046E-3</v>
      </c>
      <c r="F263" s="387"/>
      <c r="G263" s="388"/>
      <c r="H263" s="338"/>
      <c r="I263" s="335">
        <f t="shared" si="94"/>
        <v>0</v>
      </c>
      <c r="J263" s="336"/>
      <c r="K263" s="335">
        <f t="shared" si="96"/>
        <v>0</v>
      </c>
      <c r="L263" s="336"/>
      <c r="M263" s="335">
        <f t="shared" si="96"/>
        <v>0</v>
      </c>
      <c r="N263" s="336"/>
      <c r="O263" s="335">
        <f t="shared" si="93"/>
        <v>0</v>
      </c>
      <c r="P263" s="336"/>
      <c r="Q263" s="335">
        <f t="shared" si="96"/>
        <v>0</v>
      </c>
      <c r="R263" s="336"/>
      <c r="S263" s="335">
        <f t="shared" si="97"/>
        <v>0</v>
      </c>
      <c r="T263" s="336"/>
      <c r="U263" s="335">
        <f t="shared" si="98"/>
        <v>0</v>
      </c>
      <c r="V263" s="338"/>
      <c r="W263" s="337">
        <f t="shared" si="99"/>
        <v>0</v>
      </c>
    </row>
    <row r="264" spans="2:23" s="27" customFormat="1" ht="27.9" customHeight="1" outlineLevel="2" x14ac:dyDescent="0.35">
      <c r="B264" s="369" t="s">
        <v>423</v>
      </c>
      <c r="C264" s="334" t="s">
        <v>337</v>
      </c>
      <c r="D264" s="385"/>
      <c r="E264" s="386">
        <v>1.0619367754840001E-2</v>
      </c>
      <c r="F264" s="387"/>
      <c r="G264" s="388"/>
      <c r="H264" s="338"/>
      <c r="I264" s="335">
        <f t="shared" si="94"/>
        <v>0</v>
      </c>
      <c r="J264" s="336"/>
      <c r="K264" s="335">
        <f t="shared" si="96"/>
        <v>0</v>
      </c>
      <c r="L264" s="336"/>
      <c r="M264" s="335">
        <f t="shared" si="96"/>
        <v>0</v>
      </c>
      <c r="N264" s="336"/>
      <c r="O264" s="335">
        <f t="shared" si="93"/>
        <v>0</v>
      </c>
      <c r="P264" s="336"/>
      <c r="Q264" s="335">
        <f t="shared" si="96"/>
        <v>0</v>
      </c>
      <c r="R264" s="336"/>
      <c r="S264" s="335">
        <f t="shared" si="97"/>
        <v>0</v>
      </c>
      <c r="T264" s="336"/>
      <c r="U264" s="335">
        <f t="shared" si="98"/>
        <v>0</v>
      </c>
      <c r="V264" s="338"/>
      <c r="W264" s="337">
        <f t="shared" si="99"/>
        <v>0</v>
      </c>
    </row>
    <row r="265" spans="2:23" s="27" customFormat="1" ht="27.9" customHeight="1" outlineLevel="2" x14ac:dyDescent="0.35">
      <c r="B265" s="369" t="s">
        <v>424</v>
      </c>
      <c r="C265" s="334" t="s">
        <v>338</v>
      </c>
      <c r="D265" s="385"/>
      <c r="E265" s="386">
        <v>1.1488566663938809E-2</v>
      </c>
      <c r="F265" s="387"/>
      <c r="G265" s="388"/>
      <c r="H265" s="338"/>
      <c r="I265" s="335">
        <f t="shared" si="94"/>
        <v>0</v>
      </c>
      <c r="J265" s="336"/>
      <c r="K265" s="335">
        <f t="shared" si="96"/>
        <v>0</v>
      </c>
      <c r="L265" s="336"/>
      <c r="M265" s="335">
        <f t="shared" si="96"/>
        <v>0</v>
      </c>
      <c r="N265" s="336"/>
      <c r="O265" s="335">
        <f t="shared" si="93"/>
        <v>0</v>
      </c>
      <c r="P265" s="336"/>
      <c r="Q265" s="335">
        <f t="shared" si="96"/>
        <v>0</v>
      </c>
      <c r="R265" s="336"/>
      <c r="S265" s="335">
        <f t="shared" si="97"/>
        <v>0</v>
      </c>
      <c r="T265" s="336"/>
      <c r="U265" s="335">
        <f t="shared" si="98"/>
        <v>0</v>
      </c>
      <c r="V265" s="338"/>
      <c r="W265" s="337">
        <f t="shared" si="99"/>
        <v>0</v>
      </c>
    </row>
    <row r="266" spans="2:23" s="27" customFormat="1" ht="27.9" customHeight="1" outlineLevel="2" x14ac:dyDescent="0.35">
      <c r="B266" s="369" t="s">
        <v>425</v>
      </c>
      <c r="C266" s="334" t="s">
        <v>339</v>
      </c>
      <c r="D266" s="385"/>
      <c r="E266" s="386">
        <v>7.4693667011596996E-3</v>
      </c>
      <c r="F266" s="387"/>
      <c r="G266" s="388"/>
      <c r="H266" s="338"/>
      <c r="I266" s="335">
        <f t="shared" si="94"/>
        <v>0</v>
      </c>
      <c r="J266" s="336"/>
      <c r="K266" s="335">
        <f t="shared" si="96"/>
        <v>0</v>
      </c>
      <c r="L266" s="336"/>
      <c r="M266" s="335">
        <f t="shared" si="96"/>
        <v>0</v>
      </c>
      <c r="N266" s="336"/>
      <c r="O266" s="335">
        <f t="shared" si="93"/>
        <v>0</v>
      </c>
      <c r="P266" s="336"/>
      <c r="Q266" s="335">
        <f t="shared" si="96"/>
        <v>0</v>
      </c>
      <c r="R266" s="336"/>
      <c r="S266" s="335">
        <f t="shared" si="97"/>
        <v>0</v>
      </c>
      <c r="T266" s="336"/>
      <c r="U266" s="335">
        <f t="shared" si="98"/>
        <v>0</v>
      </c>
      <c r="V266" s="338"/>
      <c r="W266" s="337">
        <f t="shared" si="99"/>
        <v>0</v>
      </c>
    </row>
    <row r="267" spans="2:23" s="27" customFormat="1" ht="27.9" customHeight="1" outlineLevel="2" x14ac:dyDescent="0.35">
      <c r="B267" s="369" t="s">
        <v>426</v>
      </c>
      <c r="C267" s="334" t="s">
        <v>340</v>
      </c>
      <c r="D267" s="385"/>
      <c r="E267" s="386">
        <v>7.7097646729744405E-4</v>
      </c>
      <c r="F267" s="387"/>
      <c r="G267" s="388"/>
      <c r="H267" s="338"/>
      <c r="I267" s="335">
        <f t="shared" si="94"/>
        <v>0</v>
      </c>
      <c r="J267" s="336"/>
      <c r="K267" s="335">
        <f t="shared" si="96"/>
        <v>0</v>
      </c>
      <c r="L267" s="336"/>
      <c r="M267" s="335">
        <f t="shared" si="96"/>
        <v>0</v>
      </c>
      <c r="N267" s="336"/>
      <c r="O267" s="335">
        <f t="shared" ref="O267:O280" si="100">N267+M267</f>
        <v>0</v>
      </c>
      <c r="P267" s="336"/>
      <c r="Q267" s="335">
        <f t="shared" si="96"/>
        <v>0</v>
      </c>
      <c r="R267" s="336"/>
      <c r="S267" s="335">
        <f t="shared" si="97"/>
        <v>0</v>
      </c>
      <c r="T267" s="336"/>
      <c r="U267" s="335">
        <f t="shared" si="98"/>
        <v>0</v>
      </c>
      <c r="V267" s="338"/>
      <c r="W267" s="337">
        <f t="shared" si="99"/>
        <v>0</v>
      </c>
    </row>
    <row r="268" spans="2:23" s="27" customFormat="1" ht="27.9" customHeight="1" outlineLevel="2" x14ac:dyDescent="0.35">
      <c r="B268" s="369" t="s">
        <v>427</v>
      </c>
      <c r="C268" s="334" t="s">
        <v>341</v>
      </c>
      <c r="D268" s="385"/>
      <c r="E268" s="386">
        <f>400.461907343838%/100</f>
        <v>4.0046190734383799E-2</v>
      </c>
      <c r="F268" s="387"/>
      <c r="G268" s="388"/>
      <c r="H268" s="338"/>
      <c r="I268" s="335">
        <f t="shared" si="94"/>
        <v>0</v>
      </c>
      <c r="J268" s="336">
        <v>0.04</v>
      </c>
      <c r="K268" s="335">
        <f t="shared" si="96"/>
        <v>0.04</v>
      </c>
      <c r="L268" s="336">
        <v>0.09</v>
      </c>
      <c r="M268" s="335">
        <f t="shared" si="96"/>
        <v>0.13</v>
      </c>
      <c r="N268" s="336">
        <v>0.03</v>
      </c>
      <c r="O268" s="335">
        <f t="shared" si="100"/>
        <v>0.16</v>
      </c>
      <c r="P268" s="336"/>
      <c r="Q268" s="335">
        <f t="shared" si="96"/>
        <v>0.16</v>
      </c>
      <c r="R268" s="336">
        <f>SUMPRODUCT(R195:R267,$E$195:$E$267)/SUM($E$195:$E$267)</f>
        <v>0</v>
      </c>
      <c r="S268" s="335">
        <f t="shared" si="97"/>
        <v>0.16</v>
      </c>
      <c r="T268" s="336">
        <f>SUMPRODUCT(T195:T267,$E$195:$E$267)/SUM($E$195:$E$267)</f>
        <v>0</v>
      </c>
      <c r="U268" s="335">
        <f t="shared" si="98"/>
        <v>0.16</v>
      </c>
      <c r="V268" s="338">
        <f>SUMPRODUCT(V195:V267,$E$195:$E$267)/SUM($E$195:$E$267)</f>
        <v>0</v>
      </c>
      <c r="W268" s="337">
        <f t="shared" si="99"/>
        <v>0.16</v>
      </c>
    </row>
    <row r="269" spans="2:23" s="27" customFormat="1" ht="27.9" customHeight="1" outlineLevel="1" collapsed="1" thickBot="1" x14ac:dyDescent="0.4">
      <c r="B269" s="368">
        <v>5</v>
      </c>
      <c r="C269" s="348" t="s">
        <v>58</v>
      </c>
      <c r="D269" s="381">
        <v>154441.1684647853</v>
      </c>
      <c r="E269" s="382">
        <f>D269/$D$174</f>
        <v>1.0287611337012382E-2</v>
      </c>
      <c r="F269" s="383">
        <f>W269</f>
        <v>0</v>
      </c>
      <c r="G269" s="384">
        <f t="shared" ref="G269:G277" si="101">D269/$D$279</f>
        <v>1.4043236713469369E-3</v>
      </c>
      <c r="H269" s="351">
        <f>SUMPRODUCT(H175:H194,$E$175:$E$194)/SUM($E$175:$E$194)</f>
        <v>0</v>
      </c>
      <c r="I269" s="349">
        <f t="shared" si="94"/>
        <v>0</v>
      </c>
      <c r="J269" s="350"/>
      <c r="K269" s="349">
        <f t="shared" si="96"/>
        <v>0</v>
      </c>
      <c r="L269" s="350"/>
      <c r="M269" s="349">
        <f t="shared" si="96"/>
        <v>0</v>
      </c>
      <c r="N269" s="350"/>
      <c r="O269" s="349">
        <f t="shared" si="100"/>
        <v>0</v>
      </c>
      <c r="P269" s="350"/>
      <c r="Q269" s="349">
        <f t="shared" si="96"/>
        <v>0</v>
      </c>
      <c r="R269" s="350"/>
      <c r="S269" s="349">
        <f t="shared" si="97"/>
        <v>0</v>
      </c>
      <c r="T269" s="350"/>
      <c r="U269" s="349">
        <f t="shared" si="98"/>
        <v>0</v>
      </c>
      <c r="V269" s="351"/>
      <c r="W269" s="352">
        <f t="shared" si="99"/>
        <v>0</v>
      </c>
    </row>
    <row r="270" spans="2:23" s="39" customFormat="1" ht="27.9" customHeight="1" thickBot="1" x14ac:dyDescent="0.4">
      <c r="B270" s="379" t="s">
        <v>100</v>
      </c>
      <c r="C270" s="413" t="s">
        <v>428</v>
      </c>
      <c r="D270" s="380">
        <f>SUM(D271:D277)</f>
        <v>6940793.7837383104</v>
      </c>
      <c r="E270" s="394">
        <f>SUM(E271:E277)</f>
        <v>1</v>
      </c>
      <c r="F270" s="395"/>
      <c r="G270" s="396">
        <f t="shared" si="101"/>
        <v>6.3112194147015008E-2</v>
      </c>
      <c r="H270" s="403">
        <f>SUMPRODUCT(H271:H277,$E$271:$E$277)</f>
        <v>0</v>
      </c>
      <c r="I270" s="404">
        <f>SUMPRODUCT(I271:I277,$E$271:$E$277)</f>
        <v>0</v>
      </c>
      <c r="J270" s="403">
        <f>SUMPRODUCT(J271:J277,$E$271:$E$277)</f>
        <v>0</v>
      </c>
      <c r="K270" s="404">
        <f t="shared" si="96"/>
        <v>0</v>
      </c>
      <c r="L270" s="403">
        <f>SUMPRODUCT(L271:L277,$E$271:$E$277)</f>
        <v>0</v>
      </c>
      <c r="M270" s="404">
        <f t="shared" si="96"/>
        <v>0</v>
      </c>
      <c r="N270" s="403">
        <f>SUMPRODUCT(N271:N277,$E$271:$E$277)</f>
        <v>0</v>
      </c>
      <c r="O270" s="404">
        <f t="shared" si="100"/>
        <v>0</v>
      </c>
      <c r="P270" s="403">
        <f>SUMPRODUCT(P271:P277,$E$271:$E$277)</f>
        <v>0</v>
      </c>
      <c r="Q270" s="404">
        <f t="shared" si="96"/>
        <v>0</v>
      </c>
      <c r="R270" s="403">
        <f>SUMPRODUCT(R271:R277,$E$271:$E$277)</f>
        <v>0</v>
      </c>
      <c r="S270" s="404">
        <f t="shared" si="97"/>
        <v>0</v>
      </c>
      <c r="T270" s="403">
        <f>SUMPRODUCT(T271:T277,$E$271:$E$277)</f>
        <v>0</v>
      </c>
      <c r="U270" s="404">
        <f t="shared" si="98"/>
        <v>0</v>
      </c>
      <c r="V270" s="403">
        <f>SUMPRODUCT(V271:V277,$E$271:$E$277)</f>
        <v>0</v>
      </c>
      <c r="W270" s="404">
        <f t="shared" si="99"/>
        <v>0</v>
      </c>
    </row>
    <row r="271" spans="2:23" s="27" customFormat="1" ht="27.9" customHeight="1" outlineLevel="1" x14ac:dyDescent="0.35">
      <c r="B271" s="368">
        <v>1</v>
      </c>
      <c r="C271" s="348" t="s">
        <v>133</v>
      </c>
      <c r="D271" s="381">
        <v>346203.178916</v>
      </c>
      <c r="E271" s="382">
        <f t="shared" ref="E271:E277" si="102">D271/$D$270</f>
        <v>4.9879479163770085E-2</v>
      </c>
      <c r="F271" s="383">
        <f t="shared" ref="F271:F277" si="103">W271</f>
        <v>0</v>
      </c>
      <c r="G271" s="384">
        <f t="shared" si="101"/>
        <v>3.1480033729358475E-3</v>
      </c>
      <c r="H271" s="351"/>
      <c r="I271" s="349">
        <f t="shared" si="94"/>
        <v>0</v>
      </c>
      <c r="J271" s="350"/>
      <c r="K271" s="349">
        <f t="shared" si="96"/>
        <v>0</v>
      </c>
      <c r="L271" s="350"/>
      <c r="M271" s="349">
        <f t="shared" si="96"/>
        <v>0</v>
      </c>
      <c r="N271" s="350">
        <f t="shared" ref="N271" si="104">SUMPRODUCT(N272:N277,$E$272:$E$277)/SUM($E$272:$E$277)</f>
        <v>0</v>
      </c>
      <c r="O271" s="349">
        <f t="shared" si="100"/>
        <v>0</v>
      </c>
      <c r="P271" s="350"/>
      <c r="Q271" s="349">
        <f t="shared" si="96"/>
        <v>0</v>
      </c>
      <c r="R271" s="350"/>
      <c r="S271" s="349">
        <f t="shared" si="97"/>
        <v>0</v>
      </c>
      <c r="T271" s="350"/>
      <c r="U271" s="349">
        <f t="shared" si="98"/>
        <v>0</v>
      </c>
      <c r="V271" s="351"/>
      <c r="W271" s="352">
        <f t="shared" si="99"/>
        <v>0</v>
      </c>
    </row>
    <row r="272" spans="2:23" s="27" customFormat="1" ht="27.9" customHeight="1" outlineLevel="1" x14ac:dyDescent="0.35">
      <c r="B272" s="368">
        <v>2</v>
      </c>
      <c r="C272" s="348" t="str">
        <f>'[22]E Resumo RIST Global'!$D$11</f>
        <v>TERRAPLENAGEM</v>
      </c>
      <c r="D272" s="381">
        <v>434950.05447851995</v>
      </c>
      <c r="E272" s="382">
        <f t="shared" si="102"/>
        <v>6.2665750925718453E-2</v>
      </c>
      <c r="F272" s="383">
        <f t="shared" si="103"/>
        <v>0</v>
      </c>
      <c r="G272" s="384">
        <f t="shared" si="101"/>
        <v>3.954973038792429E-3</v>
      </c>
      <c r="H272" s="351"/>
      <c r="I272" s="349">
        <f t="shared" ref="I272:I277" si="105">H272</f>
        <v>0</v>
      </c>
      <c r="J272" s="350"/>
      <c r="K272" s="349">
        <f t="shared" si="96"/>
        <v>0</v>
      </c>
      <c r="L272" s="350"/>
      <c r="M272" s="349">
        <f t="shared" si="96"/>
        <v>0</v>
      </c>
      <c r="N272" s="350"/>
      <c r="O272" s="349">
        <f t="shared" si="100"/>
        <v>0</v>
      </c>
      <c r="P272" s="350"/>
      <c r="Q272" s="349">
        <f t="shared" ref="Q272" si="106">P272+O272</f>
        <v>0</v>
      </c>
      <c r="R272" s="350"/>
      <c r="S272" s="349">
        <f t="shared" si="97"/>
        <v>0</v>
      </c>
      <c r="T272" s="350"/>
      <c r="U272" s="349">
        <f t="shared" si="98"/>
        <v>0</v>
      </c>
      <c r="V272" s="351"/>
      <c r="W272" s="352">
        <f t="shared" si="99"/>
        <v>0</v>
      </c>
    </row>
    <row r="273" spans="2:23" s="27" customFormat="1" ht="27.9" customHeight="1" outlineLevel="1" x14ac:dyDescent="0.35">
      <c r="B273" s="368">
        <v>3</v>
      </c>
      <c r="C273" s="348" t="str">
        <f>'[22]E Resumo RIST Global'!$D$13</f>
        <v>OBRAS DE DRENAGEM DE ÁGUAS PLUVIAIS</v>
      </c>
      <c r="D273" s="381">
        <v>811008.51791056001</v>
      </c>
      <c r="E273" s="382">
        <f t="shared" si="102"/>
        <v>0.1168466522965549</v>
      </c>
      <c r="F273" s="383">
        <f t="shared" si="103"/>
        <v>0</v>
      </c>
      <c r="G273" s="384">
        <f t="shared" si="101"/>
        <v>7.3744486051689302E-3</v>
      </c>
      <c r="H273" s="351"/>
      <c r="I273" s="349">
        <f t="shared" si="105"/>
        <v>0</v>
      </c>
      <c r="J273" s="350"/>
      <c r="K273" s="349">
        <f t="shared" ref="K273:W280" si="107">J273+I273</f>
        <v>0</v>
      </c>
      <c r="L273" s="350"/>
      <c r="M273" s="349">
        <f t="shared" si="107"/>
        <v>0</v>
      </c>
      <c r="N273" s="350"/>
      <c r="O273" s="349">
        <f t="shared" si="100"/>
        <v>0</v>
      </c>
      <c r="P273" s="350"/>
      <c r="Q273" s="349">
        <f t="shared" si="107"/>
        <v>0</v>
      </c>
      <c r="R273" s="350"/>
      <c r="S273" s="349">
        <f t="shared" si="107"/>
        <v>0</v>
      </c>
      <c r="T273" s="350"/>
      <c r="U273" s="349">
        <f t="shared" si="107"/>
        <v>0</v>
      </c>
      <c r="V273" s="351"/>
      <c r="W273" s="352">
        <f t="shared" si="107"/>
        <v>0</v>
      </c>
    </row>
    <row r="274" spans="2:23" s="27" customFormat="1" ht="27.9" customHeight="1" outlineLevel="1" x14ac:dyDescent="0.35">
      <c r="B274" s="368">
        <v>4</v>
      </c>
      <c r="C274" s="348" t="str">
        <f>'[22]E Resumo RIST Global'!$D$15</f>
        <v>PAVIMENTAÇÃO</v>
      </c>
      <c r="D274" s="381">
        <v>4931447.2241973504</v>
      </c>
      <c r="E274" s="382">
        <f t="shared" si="102"/>
        <v>0.71050190768544541</v>
      </c>
      <c r="F274" s="383">
        <f t="shared" si="103"/>
        <v>0</v>
      </c>
      <c r="G274" s="384">
        <f t="shared" si="101"/>
        <v>4.4841334339668366E-2</v>
      </c>
      <c r="H274" s="351"/>
      <c r="I274" s="349">
        <f t="shared" si="105"/>
        <v>0</v>
      </c>
      <c r="J274" s="350"/>
      <c r="K274" s="349">
        <f t="shared" si="107"/>
        <v>0</v>
      </c>
      <c r="L274" s="350"/>
      <c r="M274" s="349">
        <f t="shared" si="107"/>
        <v>0</v>
      </c>
      <c r="N274" s="350"/>
      <c r="O274" s="349">
        <f t="shared" si="100"/>
        <v>0</v>
      </c>
      <c r="P274" s="350"/>
      <c r="Q274" s="349">
        <f t="shared" si="107"/>
        <v>0</v>
      </c>
      <c r="R274" s="350"/>
      <c r="S274" s="349">
        <f t="shared" si="107"/>
        <v>0</v>
      </c>
      <c r="T274" s="350"/>
      <c r="U274" s="349">
        <f t="shared" si="107"/>
        <v>0</v>
      </c>
      <c r="V274" s="351"/>
      <c r="W274" s="352">
        <f t="shared" si="107"/>
        <v>0</v>
      </c>
    </row>
    <row r="275" spans="2:23" s="27" customFormat="1" ht="27.9" customHeight="1" outlineLevel="1" x14ac:dyDescent="0.35">
      <c r="B275" s="368">
        <v>5</v>
      </c>
      <c r="C275" s="348" t="str">
        <f>'[22]E Resumo RIST Global'!$D$17</f>
        <v xml:space="preserve">SINALIZAÇÃO VIÁRIA </v>
      </c>
      <c r="D275" s="381">
        <v>107806.11635128003</v>
      </c>
      <c r="E275" s="382">
        <f t="shared" si="102"/>
        <v>1.553224598083588E-2</v>
      </c>
      <c r="F275" s="383">
        <f t="shared" si="103"/>
        <v>0</v>
      </c>
      <c r="G275" s="384">
        <f t="shared" si="101"/>
        <v>9.8027412388170757E-4</v>
      </c>
      <c r="H275" s="351"/>
      <c r="I275" s="349">
        <f t="shared" si="105"/>
        <v>0</v>
      </c>
      <c r="J275" s="350"/>
      <c r="K275" s="349">
        <f t="shared" si="107"/>
        <v>0</v>
      </c>
      <c r="L275" s="350"/>
      <c r="M275" s="349">
        <f t="shared" si="107"/>
        <v>0</v>
      </c>
      <c r="N275" s="350"/>
      <c r="O275" s="349">
        <f t="shared" si="100"/>
        <v>0</v>
      </c>
      <c r="P275" s="350"/>
      <c r="Q275" s="349">
        <f t="shared" si="107"/>
        <v>0</v>
      </c>
      <c r="R275" s="350"/>
      <c r="S275" s="349">
        <f t="shared" si="107"/>
        <v>0</v>
      </c>
      <c r="T275" s="350"/>
      <c r="U275" s="349">
        <f t="shared" si="107"/>
        <v>0</v>
      </c>
      <c r="V275" s="351"/>
      <c r="W275" s="352">
        <f t="shared" si="107"/>
        <v>0</v>
      </c>
    </row>
    <row r="276" spans="2:23" s="27" customFormat="1" ht="27.9" customHeight="1" outlineLevel="1" x14ac:dyDescent="0.35">
      <c r="B276" s="368">
        <v>6</v>
      </c>
      <c r="C276" s="348" t="str">
        <f>'[22]E Resumo RIST Global'!$D$19</f>
        <v>URBANIZAÇÃO E PAISAGISMO</v>
      </c>
      <c r="D276" s="381">
        <v>266523.3312516</v>
      </c>
      <c r="E276" s="382">
        <f t="shared" si="102"/>
        <v>3.8399546155086971E-2</v>
      </c>
      <c r="F276" s="383">
        <f t="shared" si="103"/>
        <v>0</v>
      </c>
      <c r="G276" s="384">
        <f t="shared" si="101"/>
        <v>2.4234796120971127E-3</v>
      </c>
      <c r="H276" s="351"/>
      <c r="I276" s="349">
        <f t="shared" si="105"/>
        <v>0</v>
      </c>
      <c r="J276" s="350"/>
      <c r="K276" s="349">
        <f t="shared" si="107"/>
        <v>0</v>
      </c>
      <c r="L276" s="350"/>
      <c r="M276" s="349">
        <f t="shared" si="107"/>
        <v>0</v>
      </c>
      <c r="N276" s="350"/>
      <c r="O276" s="349">
        <f t="shared" si="100"/>
        <v>0</v>
      </c>
      <c r="P276" s="350"/>
      <c r="Q276" s="349">
        <f t="shared" si="107"/>
        <v>0</v>
      </c>
      <c r="R276" s="350"/>
      <c r="S276" s="349">
        <f t="shared" si="107"/>
        <v>0</v>
      </c>
      <c r="T276" s="350"/>
      <c r="U276" s="349">
        <f t="shared" si="107"/>
        <v>0</v>
      </c>
      <c r="V276" s="351"/>
      <c r="W276" s="352">
        <f t="shared" si="107"/>
        <v>0</v>
      </c>
    </row>
    <row r="277" spans="2:23" s="27" customFormat="1" ht="27.9" customHeight="1" outlineLevel="1" thickBot="1" x14ac:dyDescent="0.4">
      <c r="B277" s="368">
        <v>7</v>
      </c>
      <c r="C277" s="348" t="s">
        <v>131</v>
      </c>
      <c r="D277" s="381">
        <v>42855.360632999989</v>
      </c>
      <c r="E277" s="382">
        <f t="shared" si="102"/>
        <v>6.1744177925882847E-3</v>
      </c>
      <c r="F277" s="383">
        <f t="shared" si="103"/>
        <v>0</v>
      </c>
      <c r="G277" s="384">
        <f t="shared" si="101"/>
        <v>3.8968105447061569E-4</v>
      </c>
      <c r="H277" s="351"/>
      <c r="I277" s="349">
        <f t="shared" si="105"/>
        <v>0</v>
      </c>
      <c r="J277" s="350"/>
      <c r="K277" s="349">
        <f t="shared" si="107"/>
        <v>0</v>
      </c>
      <c r="L277" s="350"/>
      <c r="M277" s="349">
        <f t="shared" si="107"/>
        <v>0</v>
      </c>
      <c r="N277" s="350"/>
      <c r="O277" s="349">
        <f t="shared" si="100"/>
        <v>0</v>
      </c>
      <c r="P277" s="350"/>
      <c r="Q277" s="349">
        <f t="shared" si="107"/>
        <v>0</v>
      </c>
      <c r="R277" s="350"/>
      <c r="S277" s="349">
        <f t="shared" si="107"/>
        <v>0</v>
      </c>
      <c r="T277" s="350"/>
      <c r="U277" s="349">
        <f t="shared" si="107"/>
        <v>0</v>
      </c>
      <c r="V277" s="351"/>
      <c r="W277" s="352">
        <f t="shared" si="107"/>
        <v>0</v>
      </c>
    </row>
    <row r="278" spans="2:23" s="27" customFormat="1" ht="27.9" customHeight="1" thickBot="1" x14ac:dyDescent="0.4">
      <c r="B278" s="825" t="s">
        <v>77</v>
      </c>
      <c r="C278" s="826"/>
      <c r="D278" s="360"/>
      <c r="E278" s="397"/>
      <c r="F278" s="398"/>
      <c r="G278" s="399">
        <f>SUM(G11,G42,G126,G135,G148,G174,G270)</f>
        <v>1</v>
      </c>
      <c r="H278" s="428">
        <f>H11*$G$11+H42*$G$42+H126*$G$126+H135*$G$135+H148*$G$148+H174*$G$174+H270*$G$270</f>
        <v>6.5288737071657402E-2</v>
      </c>
      <c r="I278" s="429">
        <f>I11*$G$11+I42*$G$42+I126*$G$126+I135*$G$135+I148*$G$148+I174*$G$174+I270*$G$270</f>
        <v>0.21380051827838412</v>
      </c>
      <c r="J278" s="430">
        <f>J11*$G$11+J42*$G$42+J126*$G$126+J135*$G$135+J148*$G$148+J174*$G$174+J270*$G$270</f>
        <v>7.7881026520885313E-2</v>
      </c>
      <c r="K278" s="431">
        <f t="shared" si="107"/>
        <v>0.29168154479926944</v>
      </c>
      <c r="L278" s="430">
        <f>L11*$G$11+L42*$G$42+L126*$G$126+L135*$G$135+L148*$G$148+L174*$G$174+L270*$G$270</f>
        <v>6.0831626043009818E-2</v>
      </c>
      <c r="M278" s="431">
        <f t="shared" si="107"/>
        <v>0.35251317084227929</v>
      </c>
      <c r="N278" s="430">
        <f>N11*$G$11+N42*$G$42+N126*$G$126+N135*$G$135+N148*$G$148+N174*$G$174+N270*$G$270</f>
        <v>2.4782196767599109E-2</v>
      </c>
      <c r="O278" s="431">
        <f t="shared" si="100"/>
        <v>0.37729536760987842</v>
      </c>
      <c r="P278" s="430">
        <f>P11*$G$11+P42*$G$42+P126*$G$126+P135*$G$135+P148*$G$148+P174*$G$174+P270*$G$270</f>
        <v>7.0977996787473553E-3</v>
      </c>
      <c r="Q278" s="431">
        <f t="shared" si="107"/>
        <v>0.38439316728862577</v>
      </c>
      <c r="R278" s="430">
        <f>R11*$G$11+R42*$G$42+R126*$G$126+R135*$G$135+R148*$G$148+R174*$G$174+R270*$G$270</f>
        <v>0</v>
      </c>
      <c r="S278" s="431">
        <f t="shared" si="107"/>
        <v>0.38439316728862577</v>
      </c>
      <c r="T278" s="430">
        <f>T11*$G$11+T42*$G$42+T126*$G$126+T135*$G$135+T148*$G$148+T174*$G$174+T270*$G$270</f>
        <v>0</v>
      </c>
      <c r="U278" s="431">
        <f t="shared" si="107"/>
        <v>0.38439316728862577</v>
      </c>
      <c r="V278" s="432">
        <f>V11*$G$11+V42*$G$42+V126*$G$126+V135*$G$135+V148*$G$148+V174*$G$174+V270*$G$270</f>
        <v>0</v>
      </c>
      <c r="W278" s="433">
        <f t="shared" si="107"/>
        <v>0.38439316728862577</v>
      </c>
    </row>
    <row r="279" spans="2:23" s="27" customFormat="1" ht="27.9" customHeight="1" thickBot="1" x14ac:dyDescent="0.4">
      <c r="B279" s="825" t="s">
        <v>342</v>
      </c>
      <c r="C279" s="826" t="s">
        <v>343</v>
      </c>
      <c r="D279" s="360">
        <f>D11+D42+D126+D135+D148+D174+D270</f>
        <v>109975479.02660878</v>
      </c>
      <c r="E279" s="397"/>
      <c r="F279" s="398"/>
      <c r="G279" s="399"/>
      <c r="H279" s="434">
        <f>H278*$D$279</f>
        <v>7180160.1344978334</v>
      </c>
      <c r="I279" s="435">
        <f>I278*D279</f>
        <v>23512814.413802519</v>
      </c>
      <c r="J279" s="436">
        <f>J278*$D$279</f>
        <v>8565003.1987183858</v>
      </c>
      <c r="K279" s="437">
        <f t="shared" si="107"/>
        <v>32077817.612520903</v>
      </c>
      <c r="L279" s="436">
        <f>L278*$D$279</f>
        <v>6689987.2140475344</v>
      </c>
      <c r="M279" s="437">
        <f t="shared" si="107"/>
        <v>38767804.82656844</v>
      </c>
      <c r="N279" s="436">
        <f>N278*$D$279</f>
        <v>2725433.9608483878</v>
      </c>
      <c r="O279" s="437">
        <f t="shared" si="100"/>
        <v>41493238.787416831</v>
      </c>
      <c r="P279" s="436">
        <f>P278*$D$279</f>
        <v>780583.9197051503</v>
      </c>
      <c r="Q279" s="437">
        <f t="shared" si="107"/>
        <v>42273822.707121983</v>
      </c>
      <c r="R279" s="436">
        <f>R278*$D$279</f>
        <v>0</v>
      </c>
      <c r="S279" s="437">
        <f t="shared" si="107"/>
        <v>42273822.707121983</v>
      </c>
      <c r="T279" s="436">
        <f>T278*$D$279</f>
        <v>0</v>
      </c>
      <c r="U279" s="437">
        <f t="shared" si="107"/>
        <v>42273822.707121983</v>
      </c>
      <c r="V279" s="438">
        <f>V278*$D$279</f>
        <v>0</v>
      </c>
      <c r="W279" s="439">
        <f t="shared" si="107"/>
        <v>42273822.707121983</v>
      </c>
    </row>
    <row r="280" spans="2:23" s="27" customFormat="1" ht="27.9" customHeight="1" thickBot="1" x14ac:dyDescent="0.4">
      <c r="B280" s="827" t="s">
        <v>344</v>
      </c>
      <c r="C280" s="828" t="s">
        <v>345</v>
      </c>
      <c r="D280" s="400">
        <v>85801866.256382152</v>
      </c>
      <c r="E280" s="401"/>
      <c r="F280" s="402"/>
      <c r="G280" s="412"/>
      <c r="H280" s="434">
        <f>H278*$D$280</f>
        <v>5601895.4862704473</v>
      </c>
      <c r="I280" s="435">
        <f>I278*D280</f>
        <v>18344483.474867102</v>
      </c>
      <c r="J280" s="436">
        <f>J278*$D$280</f>
        <v>6682337.4214547528</v>
      </c>
      <c r="K280" s="437">
        <f t="shared" si="107"/>
        <v>25026820.896321855</v>
      </c>
      <c r="L280" s="436">
        <f>L278*$D$280</f>
        <v>5219467.0419005817</v>
      </c>
      <c r="M280" s="437">
        <f t="shared" si="107"/>
        <v>30246287.938222438</v>
      </c>
      <c r="N280" s="436">
        <f>N278*$D$280</f>
        <v>2126358.7325928849</v>
      </c>
      <c r="O280" s="437">
        <f t="shared" si="100"/>
        <v>32372646.670815323</v>
      </c>
      <c r="P280" s="436">
        <f>P278*$D$280</f>
        <v>609004.45875047275</v>
      </c>
      <c r="Q280" s="437">
        <f t="shared" si="107"/>
        <v>32981651.129565794</v>
      </c>
      <c r="R280" s="436">
        <f>R278*$D$280</f>
        <v>0</v>
      </c>
      <c r="S280" s="437">
        <f t="shared" si="107"/>
        <v>32981651.129565794</v>
      </c>
      <c r="T280" s="436">
        <f>T278*$D$280</f>
        <v>0</v>
      </c>
      <c r="U280" s="437">
        <f t="shared" si="107"/>
        <v>32981651.129565794</v>
      </c>
      <c r="V280" s="438">
        <f>V278*$D$280</f>
        <v>0</v>
      </c>
      <c r="W280" s="439">
        <f t="shared" si="107"/>
        <v>32981651.129565794</v>
      </c>
    </row>
  </sheetData>
  <mergeCells count="25">
    <mergeCell ref="B280:C280"/>
    <mergeCell ref="B278:C278"/>
    <mergeCell ref="P8:Q8"/>
    <mergeCell ref="R8:S8"/>
    <mergeCell ref="H8:I8"/>
    <mergeCell ref="J8:K8"/>
    <mergeCell ref="L8:M8"/>
    <mergeCell ref="N8:O8"/>
    <mergeCell ref="B279:C279"/>
    <mergeCell ref="H5:W5"/>
    <mergeCell ref="B5:B9"/>
    <mergeCell ref="C5:C9"/>
    <mergeCell ref="D5:D9"/>
    <mergeCell ref="J3:K3"/>
    <mergeCell ref="V3:W3"/>
    <mergeCell ref="T7:U7"/>
    <mergeCell ref="V7:W7"/>
    <mergeCell ref="H7:I7"/>
    <mergeCell ref="J7:K7"/>
    <mergeCell ref="L7:M7"/>
    <mergeCell ref="N7:O7"/>
    <mergeCell ref="P7:Q7"/>
    <mergeCell ref="R7:S7"/>
    <mergeCell ref="T8:U8"/>
    <mergeCell ref="V8:W8"/>
  </mergeCells>
  <printOptions horizontalCentered="1"/>
  <pageMargins left="0.23622047244094491" right="0.15748031496062992" top="0.27559055118110237" bottom="0.35433070866141736" header="0.15748031496062992" footer="0.15748031496062992"/>
  <pageSetup paperSize="9" scale="44" fitToHeight="5" orientation="portrait" r:id="rId1"/>
  <headerFooter>
    <oddFooter>&amp;R&amp;8&amp;P/&amp;N</oddFooter>
  </headerFooter>
  <ignoredErrors>
    <ignoredError sqref="L150 J150 H150" unlockedFormula="1"/>
    <ignoredError sqref="K150 I150"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outlinePr summaryBelow="0" summaryRight="0"/>
  </sheetPr>
  <dimension ref="A1:AD84"/>
  <sheetViews>
    <sheetView showGridLines="0" showZeros="0" topLeftCell="A2" zoomScale="90" zoomScaleNormal="90" zoomScaleSheetLayoutView="115" workbookViewId="0">
      <pane xSplit="6" ySplit="7" topLeftCell="G30" activePane="bottomRight" state="frozen"/>
      <selection activeCell="A2" sqref="A2"/>
      <selection pane="topRight" activeCell="G2" sqref="G2"/>
      <selection pane="bottomLeft" activeCell="A9" sqref="A9"/>
      <selection pane="bottomRight" activeCell="G40" sqref="G40"/>
    </sheetView>
  </sheetViews>
  <sheetFormatPr defaultColWidth="10.6328125" defaultRowHeight="17.5" outlineLevelRow="1" x14ac:dyDescent="0.35"/>
  <cols>
    <col min="1" max="1" width="1.453125" style="12" customWidth="1"/>
    <col min="2" max="2" width="6.90625" style="361" customWidth="1"/>
    <col min="3" max="3" width="49.54296875" style="12" bestFit="1" customWidth="1"/>
    <col min="4" max="4" width="21.36328125" style="41" hidden="1" customWidth="1"/>
    <col min="5" max="5" width="12.453125" style="315" customWidth="1"/>
    <col min="6" max="6" width="12.90625" style="315" hidden="1" customWidth="1"/>
    <col min="7" max="8" width="12.90625" style="315" customWidth="1"/>
    <col min="9" max="12" width="12.6328125" style="12" customWidth="1"/>
    <col min="13" max="13" width="1.453125" style="12" customWidth="1"/>
    <col min="14" max="14" width="2.453125" style="12" customWidth="1"/>
    <col min="15" max="27" width="10.6328125" style="12"/>
    <col min="28" max="28" width="2.6328125" style="12" customWidth="1"/>
    <col min="29" max="16384" width="10.6328125" style="12"/>
  </cols>
  <sheetData>
    <row r="1" spans="1:21" ht="8.25" customHeight="1" x14ac:dyDescent="0.35">
      <c r="A1" s="24"/>
      <c r="B1" s="364"/>
      <c r="C1" s="25"/>
    </row>
    <row r="2" spans="1:21" ht="21" customHeight="1" x14ac:dyDescent="0.35">
      <c r="B2" s="365"/>
      <c r="E2" s="113"/>
      <c r="F2" s="113"/>
      <c r="G2" s="321" t="s">
        <v>112</v>
      </c>
      <c r="H2" s="321"/>
      <c r="I2" s="42"/>
      <c r="J2" s="321"/>
      <c r="K2" s="321"/>
      <c r="L2" s="321"/>
    </row>
    <row r="3" spans="1:21" ht="18" x14ac:dyDescent="0.35">
      <c r="B3" s="56"/>
      <c r="C3" s="13"/>
      <c r="D3" s="51"/>
      <c r="E3" s="52"/>
      <c r="F3" s="52"/>
      <c r="G3" s="52"/>
      <c r="H3" s="52"/>
      <c r="J3" s="14"/>
      <c r="K3" s="819"/>
      <c r="L3" s="819"/>
    </row>
    <row r="4" spans="1:21" ht="8.25" customHeight="1" thickBot="1" x14ac:dyDescent="0.4">
      <c r="B4" s="366"/>
      <c r="C4" s="13"/>
      <c r="D4" s="43"/>
      <c r="E4" s="15"/>
      <c r="F4" s="15"/>
      <c r="G4" s="15"/>
      <c r="H4" s="15"/>
    </row>
    <row r="5" spans="1:21" ht="27.75" customHeight="1" x14ac:dyDescent="0.35">
      <c r="B5" s="829" t="s">
        <v>69</v>
      </c>
      <c r="C5" s="834" t="s">
        <v>115</v>
      </c>
      <c r="D5" s="839" t="s">
        <v>0</v>
      </c>
      <c r="E5" s="325" t="s">
        <v>137</v>
      </c>
      <c r="F5" s="327" t="s">
        <v>137</v>
      </c>
      <c r="G5" s="515"/>
      <c r="H5" s="516"/>
      <c r="I5" s="847"/>
      <c r="J5" s="847"/>
      <c r="K5" s="847"/>
      <c r="L5" s="848"/>
    </row>
    <row r="6" spans="1:21" ht="24.9" customHeight="1" x14ac:dyDescent="0.35">
      <c r="B6" s="831"/>
      <c r="C6" s="836"/>
      <c r="D6" s="840"/>
      <c r="E6" s="328" t="s">
        <v>135</v>
      </c>
      <c r="F6" s="330" t="s">
        <v>138</v>
      </c>
      <c r="G6" s="487">
        <f>DATE(YEAR(I6),MONTH(I6-1),DAY(I6))</f>
        <v>44470</v>
      </c>
      <c r="H6" s="514"/>
      <c r="I6" s="487">
        <v>44501</v>
      </c>
      <c r="J6" s="488"/>
      <c r="K6" s="488"/>
      <c r="L6" s="517"/>
    </row>
    <row r="7" spans="1:21" ht="24.9" customHeight="1" thickBot="1" x14ac:dyDescent="0.4">
      <c r="B7" s="832"/>
      <c r="C7" s="837"/>
      <c r="D7" s="840"/>
      <c r="E7" s="328" t="s">
        <v>136</v>
      </c>
      <c r="F7" s="330" t="s">
        <v>139</v>
      </c>
      <c r="G7" s="845" t="s">
        <v>443</v>
      </c>
      <c r="H7" s="845"/>
      <c r="I7" s="824" t="s">
        <v>153</v>
      </c>
      <c r="J7" s="824"/>
      <c r="K7" s="845" t="s">
        <v>154</v>
      </c>
      <c r="L7" s="846"/>
      <c r="P7" s="26"/>
    </row>
    <row r="8" spans="1:21" s="27" customFormat="1" ht="24.9" customHeight="1" thickBot="1" x14ac:dyDescent="0.4">
      <c r="B8" s="833"/>
      <c r="C8" s="838"/>
      <c r="D8" s="841"/>
      <c r="E8" s="331" t="s">
        <v>34</v>
      </c>
      <c r="F8" s="333" t="s">
        <v>34</v>
      </c>
      <c r="G8" s="362" t="s">
        <v>71</v>
      </c>
      <c r="H8" s="363" t="s">
        <v>72</v>
      </c>
      <c r="I8" s="362" t="s">
        <v>71</v>
      </c>
      <c r="J8" s="363" t="s">
        <v>72</v>
      </c>
      <c r="K8" s="362" t="s">
        <v>71</v>
      </c>
      <c r="L8" s="518" t="s">
        <v>72</v>
      </c>
      <c r="O8" s="649" t="s">
        <v>467</v>
      </c>
      <c r="P8" s="650" t="s">
        <v>501</v>
      </c>
      <c r="Q8" s="648" t="s">
        <v>500</v>
      </c>
      <c r="R8" s="629">
        <v>1</v>
      </c>
      <c r="S8" s="629">
        <v>2</v>
      </c>
      <c r="T8" s="629">
        <v>3</v>
      </c>
      <c r="U8" s="630">
        <v>4</v>
      </c>
    </row>
    <row r="9" spans="1:21" s="361" customFormat="1" ht="27.75" customHeight="1" thickBot="1" x14ac:dyDescent="0.4">
      <c r="B9" s="371"/>
      <c r="C9" s="372" t="s">
        <v>1</v>
      </c>
      <c r="D9" s="550">
        <f>D10+D20+D27+D36+D49+D55+D61</f>
        <v>109975479.02660878</v>
      </c>
      <c r="E9" s="374"/>
      <c r="F9" s="376">
        <f>SUM(F10,F20,F27,F36,F49,F55,F61)</f>
        <v>1</v>
      </c>
      <c r="G9" s="500">
        <f t="shared" ref="G9:L9" si="0">G10*$F$10+G20*$F$20+G27*$F$27+G36*$F$36+G49*$F$49+G55*$F$55+G61*$F$61</f>
        <v>7.7880762546805024E-2</v>
      </c>
      <c r="H9" s="501">
        <f t="shared" si="0"/>
        <v>0.29167933129505791</v>
      </c>
      <c r="I9" s="377">
        <f t="shared" si="0"/>
        <v>7.732204985946467E-2</v>
      </c>
      <c r="J9" s="506">
        <f t="shared" si="0"/>
        <v>0.34047814234131851</v>
      </c>
      <c r="K9" s="500">
        <f t="shared" si="0"/>
        <v>6.0832200314633385E-2</v>
      </c>
      <c r="L9" s="501">
        <f t="shared" si="0"/>
        <v>0.35251153160969134</v>
      </c>
      <c r="O9" s="592">
        <f t="shared" ref="O9:O40" si="1">I9/$AA$80</f>
        <v>3.8661024929732336E-3</v>
      </c>
      <c r="P9" s="592">
        <f t="shared" ref="P9:U9" si="2">P10*$F$10+P20*$F$20+P27*$F$27+P36*$F$36+P49*$F$49+P55*$F$55+P61*$F$61</f>
        <v>7.732204985946467E-2</v>
      </c>
      <c r="Q9" s="592">
        <f t="shared" si="2"/>
        <v>6.0832200314633385E-2</v>
      </c>
      <c r="R9" s="631">
        <f t="shared" si="2"/>
        <v>0</v>
      </c>
      <c r="S9" s="632">
        <f t="shared" si="2"/>
        <v>0</v>
      </c>
      <c r="T9" s="632">
        <f t="shared" si="2"/>
        <v>3.8912495075382171E-2</v>
      </c>
      <c r="U9" s="633">
        <f t="shared" si="2"/>
        <v>2.1919705239251214E-2</v>
      </c>
    </row>
    <row r="10" spans="1:21" s="39" customFormat="1" ht="27.9" customHeight="1" thickBot="1" x14ac:dyDescent="0.4">
      <c r="B10" s="494" t="s">
        <v>94</v>
      </c>
      <c r="C10" s="495" t="s">
        <v>106</v>
      </c>
      <c r="D10" s="551">
        <f>SUM(D11:D19)</f>
        <v>17789247.248759236</v>
      </c>
      <c r="E10" s="498">
        <f>SUM(E11:E19)</f>
        <v>1</v>
      </c>
      <c r="F10" s="499">
        <f t="shared" ref="F10:F27" si="3">D10/$D$70</f>
        <v>0.16175648795723901</v>
      </c>
      <c r="G10" s="546">
        <f t="shared" ref="G10:H10" si="4">SUMPRODUCT(G11:G19,$E11:$E19)</f>
        <v>0.11353943698903965</v>
      </c>
      <c r="H10" s="547">
        <f t="shared" si="4"/>
        <v>0.3495387718517094</v>
      </c>
      <c r="I10" s="548">
        <f>SUMPRODUCT(I11:I19,$E11:$E19)</f>
        <v>0.12533323867538734</v>
      </c>
      <c r="J10" s="549">
        <f>SUMPRODUCT(J11:J19,$E11:$E19)</f>
        <v>0.44575900886345221</v>
      </c>
      <c r="K10" s="544">
        <f t="shared" ref="K10:L10" si="5">SUMPRODUCT(K11:K19,$E11:$E19)</f>
        <v>0.11321556638256472</v>
      </c>
      <c r="L10" s="545">
        <f t="shared" si="5"/>
        <v>0.46275433823427409</v>
      </c>
      <c r="O10" s="593">
        <f t="shared" si="1"/>
        <v>6.2666619337693671E-3</v>
      </c>
      <c r="P10" s="593">
        <f t="shared" ref="P10:U10" si="6">SUMPRODUCT(P11:P19,$E11:$E19)</f>
        <v>0.12533323867538734</v>
      </c>
      <c r="Q10" s="651">
        <f t="shared" si="6"/>
        <v>0.11321556638256472</v>
      </c>
      <c r="R10" s="634">
        <f t="shared" si="6"/>
        <v>0</v>
      </c>
      <c r="S10" s="635">
        <f t="shared" si="6"/>
        <v>0</v>
      </c>
      <c r="T10" s="635">
        <f t="shared" si="6"/>
        <v>9.6365328727051086E-2</v>
      </c>
      <c r="U10" s="636">
        <f t="shared" si="6"/>
        <v>1.6850237655513634E-2</v>
      </c>
    </row>
    <row r="11" spans="1:21" s="27" customFormat="1" ht="27.9" customHeight="1" outlineLevel="1" x14ac:dyDescent="0.35">
      <c r="B11" s="440">
        <v>1</v>
      </c>
      <c r="C11" s="441" t="s">
        <v>174</v>
      </c>
      <c r="D11" s="552">
        <v>3653399.068</v>
      </c>
      <c r="E11" s="442">
        <f>D11/$D$10</f>
        <v>0.20537120075470405</v>
      </c>
      <c r="F11" s="443">
        <f t="shared" si="3"/>
        <v>3.3220124161642009E-2</v>
      </c>
      <c r="G11" s="489">
        <f>SUMIFS('Infra Anali Real'!$H12:$W12,'Infra Anali Real'!$H$9:$W$9,$K$8,'Infra Anali Real'!$H$7:$W$7,$G$6)</f>
        <v>0</v>
      </c>
      <c r="H11" s="343">
        <f>SUMIFS('Infra Anali Real'!$H12:$W12,'Infra Anali Real'!$H$9:$W$9,$L$8,'Infra Anali Real'!$H$6:$W$6,$G$6)</f>
        <v>8.6999999999999994E-2</v>
      </c>
      <c r="I11" s="342">
        <f>SUMIFS('Infra Anali Prev'!$K15:$Z15,'Infra Anali Prev'!$K$12:$Z$12,'Infra Anali Prev'!$K$12,'Infra Anali Prev'!$K$10:$Z$10,$I$6)</f>
        <v>0</v>
      </c>
      <c r="J11" s="507">
        <f>SUMIFS('Infra Anali Prev'!$K15:$Z15,'Infra Anali Prev'!$K$12:$Z$12,$J$8,'Infra Anali Prev'!$K$9:$Z$9,$I$6)</f>
        <v>8.6999999999999994E-2</v>
      </c>
      <c r="K11" s="489">
        <f>SUMIFS('Infra Anali Real'!$H12:$W12,'Infra Anali Real'!$H$9:$W$9,$K$8,'Infra Anali Real'!$H$7:$W$7,$I$6)</f>
        <v>0</v>
      </c>
      <c r="L11" s="343">
        <f>SUMIFS('Infra Anali Real'!$H12:$W12,'Infra Anali Real'!$H$9:$W$9,$L$8,'Infra Anali Real'!$H$6:$W$6,$I$6)</f>
        <v>8.6999999999999994E-2</v>
      </c>
      <c r="N11" s="39"/>
      <c r="O11" s="594">
        <f t="shared" si="1"/>
        <v>0</v>
      </c>
      <c r="P11" s="594">
        <f t="shared" ref="P11:P19" si="7">O11*$AD$84</f>
        <v>0</v>
      </c>
      <c r="Q11" s="652">
        <f>R11+S11+T11+U11</f>
        <v>0</v>
      </c>
      <c r="R11" s="341"/>
      <c r="S11" s="637"/>
      <c r="T11" s="637">
        <v>0</v>
      </c>
      <c r="U11" s="638">
        <f>K11-T11</f>
        <v>0</v>
      </c>
    </row>
    <row r="12" spans="1:21" s="27" customFormat="1" ht="27.9" customHeight="1" outlineLevel="1" x14ac:dyDescent="0.35">
      <c r="B12" s="444">
        <v>2</v>
      </c>
      <c r="C12" s="445" t="s">
        <v>82</v>
      </c>
      <c r="D12" s="553">
        <v>495743.29119999998</v>
      </c>
      <c r="E12" s="446">
        <f t="shared" ref="E12:E19" si="8">D12/$D$10</f>
        <v>2.7867581144254267E-2</v>
      </c>
      <c r="F12" s="447">
        <f t="shared" si="3"/>
        <v>4.5077620537579462E-3</v>
      </c>
      <c r="G12" s="490">
        <f>SUMIFS('Infra Anali Real'!$H13:$W13,'Infra Anali Real'!$H$9:$W$9,$K$8,'Infra Anali Real'!$H$7:$W$7,$G$6)</f>
        <v>0</v>
      </c>
      <c r="H12" s="347">
        <f>SUMIFS('Infra Anali Real'!$H13:$W13,'Infra Anali Real'!$H$9:$W$9,$L$8,'Infra Anali Real'!$H$6:$W$6,$G$6)</f>
        <v>0</v>
      </c>
      <c r="I12" s="346">
        <f>SUMIFS('Infra Anali Prev'!$K16:$Z16,'Infra Anali Prev'!$K$12:$Z$12,'Infra Anali Prev'!$K$12,'Infra Anali Prev'!$K$10:$Z$10,$I$6)</f>
        <v>0</v>
      </c>
      <c r="J12" s="508">
        <f>SUMIFS('Infra Anali Prev'!$K16:$Z16,'Infra Anali Prev'!$K$12:$Z$12,$J$8,'Infra Anali Prev'!$K$9:$Z$9,$I$6)</f>
        <v>0</v>
      </c>
      <c r="K12" s="490">
        <f>SUMIFS('Infra Anali Real'!$H13:$W13,'Infra Anali Real'!$H$9:$W$9,$K$8,'Infra Anali Real'!$H$7:$W$7,$I$6)</f>
        <v>0</v>
      </c>
      <c r="L12" s="347">
        <f>SUMIFS('Infra Anali Real'!$H13:$W13,'Infra Anali Real'!$H$9:$W$9,$L$8,'Infra Anali Real'!$H$6:$W$6,$I$6)</f>
        <v>0</v>
      </c>
      <c r="N12" s="39"/>
      <c r="O12" s="595">
        <f t="shared" si="1"/>
        <v>0</v>
      </c>
      <c r="P12" s="595">
        <f t="shared" si="7"/>
        <v>0</v>
      </c>
      <c r="Q12" s="653">
        <f t="shared" ref="Q12:Q68" si="9">R12+S12+T12+U12</f>
        <v>0</v>
      </c>
      <c r="R12" s="345"/>
      <c r="S12" s="639"/>
      <c r="T12" s="639">
        <v>0</v>
      </c>
      <c r="U12" s="640">
        <f t="shared" ref="U12:U60" si="10">K12-T12</f>
        <v>0</v>
      </c>
    </row>
    <row r="13" spans="1:21" s="27" customFormat="1" ht="27.9" customHeight="1" outlineLevel="1" x14ac:dyDescent="0.35">
      <c r="B13" s="444">
        <v>3</v>
      </c>
      <c r="C13" s="448" t="s">
        <v>59</v>
      </c>
      <c r="D13" s="553">
        <v>3523173.3619599999</v>
      </c>
      <c r="E13" s="449">
        <f t="shared" si="8"/>
        <v>0.19805072764985793</v>
      </c>
      <c r="F13" s="450">
        <f t="shared" si="3"/>
        <v>3.203599014201667E-2</v>
      </c>
      <c r="G13" s="502">
        <f>SUMIFS('Infra Anali Real'!$H14:$W14,'Infra Anali Real'!$H$9:$W$9,$K$8,'Infra Anali Real'!$H$7:$W$7,$G$6)</f>
        <v>0.19029170415702409</v>
      </c>
      <c r="H13" s="352">
        <f>SUMIFS('Infra Anali Real'!$H14:$W14,'Infra Anali Real'!$H$9:$W$9,$L$8,'Infra Anali Real'!$H$6:$W$6,$G$6)</f>
        <v>0.2324797509062512</v>
      </c>
      <c r="I13" s="346">
        <f>SUMIFS('Infra Anali Prev'!$K17:$Z17,'Infra Anali Prev'!$K$12:$Z$12,'Infra Anali Prev'!$K$12,'Infra Anali Prev'!$K$10:$Z$10,$I$6)</f>
        <v>0.11040897120333544</v>
      </c>
      <c r="J13" s="509">
        <f>SUMIFS('Infra Anali Prev'!$K17:$Z17,'Infra Anali Prev'!$K$12:$Z$12,$J$8,'Infra Anali Prev'!$K$9:$Z$9,$I$6)</f>
        <v>0.24568997840868323</v>
      </c>
      <c r="K13" s="490">
        <f>SUMIFS('Infra Anali Real'!$H14:$W14,'Infra Anali Real'!$H$9:$W$9,$K$8,'Infra Anali Real'!$H$7:$W$7,$I$6)</f>
        <v>6.1526429375422007E-2</v>
      </c>
      <c r="L13" s="352">
        <f>SUMIFS('Infra Anali Real'!$H14:$W14,'Infra Anali Real'!$H$9:$W$9,$L$8,'Infra Anali Real'!$H$6:$W$6,$I$6)</f>
        <v>0.29400618028167319</v>
      </c>
      <c r="N13" s="39"/>
      <c r="O13" s="595">
        <f t="shared" si="1"/>
        <v>5.5204485601667722E-3</v>
      </c>
      <c r="P13" s="595">
        <f t="shared" si="7"/>
        <v>0.11040897120333544</v>
      </c>
      <c r="Q13" s="653">
        <f t="shared" si="9"/>
        <v>6.1526429375422007E-2</v>
      </c>
      <c r="R13" s="345"/>
      <c r="S13" s="639"/>
      <c r="T13" s="639">
        <v>3.5890417135662843E-2</v>
      </c>
      <c r="U13" s="640">
        <f t="shared" si="10"/>
        <v>2.5636012239759164E-2</v>
      </c>
    </row>
    <row r="14" spans="1:21" s="27" customFormat="1" ht="27.9" customHeight="1" outlineLevel="1" x14ac:dyDescent="0.35">
      <c r="B14" s="444">
        <v>4</v>
      </c>
      <c r="C14" s="448" t="s">
        <v>143</v>
      </c>
      <c r="D14" s="553">
        <v>1411105.375</v>
      </c>
      <c r="E14" s="449">
        <f t="shared" si="8"/>
        <v>7.9323501172789745E-2</v>
      </c>
      <c r="F14" s="450">
        <f t="shared" si="3"/>
        <v>1.28310909621824E-2</v>
      </c>
      <c r="G14" s="502">
        <f>SUMIFS('Infra Anali Real'!$H31:$W31,'Infra Anali Real'!$H$9:$W$9,$K$8,'Infra Anali Real'!$H$7:$W$7,$G$6)</f>
        <v>0</v>
      </c>
      <c r="H14" s="352">
        <f>SUMIFS('Infra Anali Real'!$H31:$W31,'Infra Anali Real'!$H$9:$W$9,$L$8,'Infra Anali Real'!$H$6:$W$6,$G$6)</f>
        <v>0</v>
      </c>
      <c r="I14" s="346">
        <f>SUMIFS('Infra Anali Prev'!$K18:$Z18,'Infra Anali Prev'!$K$12:$Z$12,'Infra Anali Prev'!$K$12,'Infra Anali Prev'!$K$10:$Z$10,$I$6)</f>
        <v>0</v>
      </c>
      <c r="J14" s="509">
        <f>SUMIFS('Infra Anali Prev'!$K18:$Z18,'Infra Anali Prev'!$K$12:$Z$12,$J$8,'Infra Anali Prev'!$K$9:$Z$9,$I$6)</f>
        <v>0</v>
      </c>
      <c r="K14" s="490">
        <f>SUMIFS('Infra Anali Real'!$H31:$W31,'Infra Anali Real'!$H$9:$W$9,$K$8,'Infra Anali Real'!$H$7:$W$7,$I$6)</f>
        <v>0</v>
      </c>
      <c r="L14" s="352">
        <f>SUMIFS('Infra Anali Real'!$H31:$W31,'Infra Anali Real'!$H$9:$W$9,$L$8,'Infra Anali Real'!$H$6:$W$6,$I$6)</f>
        <v>0</v>
      </c>
      <c r="N14" s="39"/>
      <c r="O14" s="595">
        <f t="shared" si="1"/>
        <v>0</v>
      </c>
      <c r="P14" s="595">
        <f t="shared" si="7"/>
        <v>0</v>
      </c>
      <c r="Q14" s="653">
        <f t="shared" si="9"/>
        <v>0</v>
      </c>
      <c r="R14" s="345"/>
      <c r="S14" s="639"/>
      <c r="T14" s="639">
        <v>0</v>
      </c>
      <c r="U14" s="640">
        <f t="shared" si="10"/>
        <v>0</v>
      </c>
    </row>
    <row r="15" spans="1:21" s="27" customFormat="1" ht="27.9" customHeight="1" outlineLevel="1" collapsed="1" x14ac:dyDescent="0.35">
      <c r="B15" s="444">
        <v>5</v>
      </c>
      <c r="C15" s="448" t="s">
        <v>60</v>
      </c>
      <c r="D15" s="553">
        <v>5227294.9966000002</v>
      </c>
      <c r="E15" s="449">
        <f t="shared" si="8"/>
        <v>0.29384576668721007</v>
      </c>
      <c r="F15" s="450">
        <f t="shared" si="3"/>
        <v>4.7531459220425364E-2</v>
      </c>
      <c r="G15" s="502">
        <f>SUMIFS('Infra Anali Real'!$H37:$W37,'Infra Anali Real'!$H$9:$W$9,$K$8,'Infra Anali Real'!$H$7:$W$7,$G$6)</f>
        <v>0.1966</v>
      </c>
      <c r="H15" s="352">
        <f>SUMIFS('Infra Anali Real'!$H37:$W37,'Infra Anali Real'!$H$9:$W$9,$L$8,'Infra Anali Real'!$H$6:$W$6,$G$6)</f>
        <v>0.85250000000000004</v>
      </c>
      <c r="I15" s="346">
        <f>SUMIFS('Infra Anali Prev'!$K19:$Z19,'Infra Anali Prev'!$K$12:$Z$12,'Infra Anali Prev'!$K$12,'Infra Anali Prev'!$K$10:$Z$10,$I$6)</f>
        <v>0.14749999999999999</v>
      </c>
      <c r="J15" s="509">
        <f>SUMIFS('Infra Anali Prev'!$K19:$Z19,'Infra Anali Prev'!$K$12:$Z$12,$J$8,'Infra Anali Prev'!$K$9:$Z$9,$I$6)</f>
        <v>0.95340000000000003</v>
      </c>
      <c r="K15" s="490">
        <f>SUMIFS('Infra Anali Real'!$H37:$W37,'Infra Anali Real'!$H$9:$W$9,$K$8,'Infra Anali Real'!$H$7:$W$7,$I$6)</f>
        <v>9.8299999999999943E-2</v>
      </c>
      <c r="L15" s="352">
        <f>SUMIFS('Infra Anali Real'!$H37:$W37,'Infra Anali Real'!$H$9:$W$9,$L$8,'Infra Anali Real'!$H$6:$W$6,$I$6)</f>
        <v>0.95079999999999998</v>
      </c>
      <c r="N15" s="39"/>
      <c r="O15" s="595">
        <f t="shared" si="1"/>
        <v>7.3749999999999996E-3</v>
      </c>
      <c r="P15" s="595">
        <f t="shared" si="7"/>
        <v>0.14749999999999999</v>
      </c>
      <c r="Q15" s="653">
        <f t="shared" si="9"/>
        <v>9.8299999999999943E-2</v>
      </c>
      <c r="R15" s="345"/>
      <c r="S15" s="639"/>
      <c r="T15" s="639">
        <v>9.7500000000000003E-2</v>
      </c>
      <c r="U15" s="640">
        <f t="shared" si="10"/>
        <v>7.9999999999993965E-4</v>
      </c>
    </row>
    <row r="16" spans="1:21" s="27" customFormat="1" ht="27.9" customHeight="1" outlineLevel="1" x14ac:dyDescent="0.35">
      <c r="B16" s="444">
        <v>6</v>
      </c>
      <c r="C16" s="448" t="s">
        <v>61</v>
      </c>
      <c r="D16" s="553">
        <v>0</v>
      </c>
      <c r="E16" s="449">
        <f t="shared" si="8"/>
        <v>0</v>
      </c>
      <c r="F16" s="450">
        <f t="shared" si="3"/>
        <v>0</v>
      </c>
      <c r="G16" s="502">
        <f>SUMIFS('Infra Anali Real'!$H38:$W38,'Infra Anali Real'!$H$9:$W$9,$K$8,'Infra Anali Real'!$H$7:$W$7,$G$6)</f>
        <v>0</v>
      </c>
      <c r="H16" s="352">
        <f>SUMIFS('Infra Anali Real'!$H38:$W38,'Infra Anali Real'!$H$9:$W$9,$L$8,'Infra Anali Real'!$H$6:$W$6,$G$6)</f>
        <v>0</v>
      </c>
      <c r="I16" s="346">
        <f>SUMIFS('Infra Anali Prev'!$K20:$Z20,'Infra Anali Prev'!$K$12:$Z$12,'Infra Anali Prev'!$K$12,'Infra Anali Prev'!$K$10:$Z$10,$I$6)</f>
        <v>0</v>
      </c>
      <c r="J16" s="509">
        <f>SUMIFS('Infra Anali Prev'!$K20:$Z20,'Infra Anali Prev'!$K$12:$Z$12,$J$8,'Infra Anali Prev'!$K$9:$Z$9,$I$6)</f>
        <v>0</v>
      </c>
      <c r="K16" s="490">
        <f>SUMIFS('Infra Anali Real'!$H38:$W38,'Infra Anali Real'!$H$9:$W$9,$K$8,'Infra Anali Real'!$H$7:$W$7,$I$6)</f>
        <v>0</v>
      </c>
      <c r="L16" s="352">
        <f>SUMIFS('Infra Anali Real'!$H38:$W38,'Infra Anali Real'!$H$9:$W$9,$L$8,'Infra Anali Real'!$H$6:$W$6,$I$6)</f>
        <v>0</v>
      </c>
      <c r="N16" s="39"/>
      <c r="O16" s="595">
        <f t="shared" si="1"/>
        <v>0</v>
      </c>
      <c r="P16" s="595">
        <f t="shared" si="7"/>
        <v>0</v>
      </c>
      <c r="Q16" s="653">
        <f t="shared" si="9"/>
        <v>0</v>
      </c>
      <c r="R16" s="345"/>
      <c r="S16" s="639"/>
      <c r="T16" s="639">
        <v>0</v>
      </c>
      <c r="U16" s="640">
        <f t="shared" si="10"/>
        <v>0</v>
      </c>
    </row>
    <row r="17" spans="2:21" s="27" customFormat="1" ht="27.9" customHeight="1" outlineLevel="1" x14ac:dyDescent="0.35">
      <c r="B17" s="444">
        <v>7</v>
      </c>
      <c r="C17" s="448" t="s">
        <v>74</v>
      </c>
      <c r="D17" s="553">
        <v>1178741.9658094626</v>
      </c>
      <c r="E17" s="449">
        <f t="shared" si="8"/>
        <v>6.6261486465745617E-2</v>
      </c>
      <c r="F17" s="450">
        <f t="shared" si="3"/>
        <v>1.0718225337525138E-2</v>
      </c>
      <c r="G17" s="502">
        <f>SUMIFS('Infra Anali Real'!$H39:$W39,'Infra Anali Real'!$H$9:$W$9,$K$8,'Infra Anali Real'!$H$7:$W$7,$G$6)</f>
        <v>0</v>
      </c>
      <c r="H17" s="352">
        <f>SUMIFS('Infra Anali Real'!$H39:$W39,'Infra Anali Real'!$H$9:$W$9,$L$8,'Infra Anali Real'!$H$6:$W$6,$G$6)</f>
        <v>0</v>
      </c>
      <c r="I17" s="346">
        <f>SUMIFS('Infra Anali Prev'!$K21:$Z21,'Infra Anali Prev'!$K$12:$Z$12,'Infra Anali Prev'!$K$12,'Infra Anali Prev'!$K$10:$Z$10,$I$6)</f>
        <v>0</v>
      </c>
      <c r="J17" s="509">
        <f>SUMIFS('Infra Anali Prev'!$K21:$Z21,'Infra Anali Prev'!$K$12:$Z$12,$J$8,'Infra Anali Prev'!$K$9:$Z$9,$I$6)</f>
        <v>0</v>
      </c>
      <c r="K17" s="490">
        <f>SUMIFS('Infra Anali Real'!$H39:$W39,'Infra Anali Real'!$H$9:$W$9,$K$8,'Infra Anali Real'!$H$7:$W$7,$I$6)</f>
        <v>0</v>
      </c>
      <c r="L17" s="352">
        <f>SUMIFS('Infra Anali Real'!$H39:$W39,'Infra Anali Real'!$H$9:$W$9,$L$8,'Infra Anali Real'!$H$6:$W$6,$I$6)</f>
        <v>0</v>
      </c>
      <c r="N17" s="39"/>
      <c r="O17" s="595">
        <f t="shared" si="1"/>
        <v>0</v>
      </c>
      <c r="P17" s="595">
        <f t="shared" si="7"/>
        <v>0</v>
      </c>
      <c r="Q17" s="653">
        <f t="shared" si="9"/>
        <v>0</v>
      </c>
      <c r="R17" s="345"/>
      <c r="S17" s="639"/>
      <c r="T17" s="639">
        <v>0</v>
      </c>
      <c r="U17" s="640">
        <f t="shared" si="10"/>
        <v>0</v>
      </c>
    </row>
    <row r="18" spans="2:21" s="27" customFormat="1" ht="27.9" customHeight="1" outlineLevel="1" x14ac:dyDescent="0.35">
      <c r="B18" s="444">
        <v>8</v>
      </c>
      <c r="C18" s="448" t="s">
        <v>75</v>
      </c>
      <c r="D18" s="553">
        <v>1700711.5329897723</v>
      </c>
      <c r="E18" s="449">
        <f t="shared" si="8"/>
        <v>9.5603344492746503E-2</v>
      </c>
      <c r="F18" s="450">
        <f t="shared" si="3"/>
        <v>1.5464461242112724E-2</v>
      </c>
      <c r="G18" s="502">
        <f>SUMIFS('Infra Anali Real'!$H40:$W40,'Infra Anali Real'!$H$9:$W$9,$K$8,'Infra Anali Real'!$H$7:$W$7,$G$6)</f>
        <v>0.15</v>
      </c>
      <c r="H18" s="352">
        <f>SUMIFS('Infra Anali Real'!$H40:$W40,'Infra Anali Real'!$H$9:$W$9,$L$8,'Infra Anali Real'!$H$6:$W$6,$G$6)</f>
        <v>0.25</v>
      </c>
      <c r="I18" s="346">
        <f>SUMIFS('Infra Anali Prev'!$K22:$Z22,'Infra Anali Prev'!$K$12:$Z$12,'Infra Anali Prev'!$K$12,'Infra Anali Prev'!$K$10:$Z$10,$I$6)</f>
        <v>0.57499999999999996</v>
      </c>
      <c r="J18" s="509">
        <f>SUMIFS('Infra Anali Prev'!$K22:$Z22,'Infra Anali Prev'!$K$12:$Z$12,$J$8,'Infra Anali Prev'!$K$9:$Z$9,$I$6)</f>
        <v>0.875</v>
      </c>
      <c r="K18" s="490">
        <f>SUMIFS('Infra Anali Real'!$H40:$W40,'Infra Anali Real'!$H$9:$W$9,$K$8,'Infra Anali Real'!$H$7:$W$7,$I$6)</f>
        <v>0.71000000000000008</v>
      </c>
      <c r="L18" s="352">
        <f>SUMIFS('Infra Anali Real'!$H40:$W40,'Infra Anali Real'!$H$9:$W$9,$L$8,'Infra Anali Real'!$H$6:$W$6,$I$6)</f>
        <v>0.96000000000000008</v>
      </c>
      <c r="N18" s="39"/>
      <c r="O18" s="595">
        <f t="shared" si="1"/>
        <v>2.8749999999999998E-2</v>
      </c>
      <c r="P18" s="595">
        <f t="shared" si="7"/>
        <v>0.57499999999999996</v>
      </c>
      <c r="Q18" s="653">
        <f t="shared" si="9"/>
        <v>0.71000000000000008</v>
      </c>
      <c r="R18" s="345"/>
      <c r="S18" s="639"/>
      <c r="T18" s="639">
        <v>0.6</v>
      </c>
      <c r="U18" s="640">
        <f t="shared" si="10"/>
        <v>0.1100000000000001</v>
      </c>
    </row>
    <row r="19" spans="2:21" s="27" customFormat="1" ht="27.9" customHeight="1" outlineLevel="1" thickBot="1" x14ac:dyDescent="0.4">
      <c r="B19" s="451">
        <v>9</v>
      </c>
      <c r="C19" s="452" t="s">
        <v>35</v>
      </c>
      <c r="D19" s="554">
        <v>599077.65720000002</v>
      </c>
      <c r="E19" s="401">
        <f t="shared" si="8"/>
        <v>3.3676391632691732E-2</v>
      </c>
      <c r="F19" s="412">
        <f t="shared" si="3"/>
        <v>5.4473748375767654E-3</v>
      </c>
      <c r="G19" s="503">
        <f>SUMIFS('Infra Anali Real'!$H41:$W41,'Infra Anali Real'!$H$9:$W$9,$K$8,'Infra Anali Real'!$H$7:$W$7,$G$6)</f>
        <v>0.1111</v>
      </c>
      <c r="H19" s="359">
        <f>SUMIFS('Infra Anali Real'!$H41:$W41,'Infra Anali Real'!$H$9:$W$9,$L$8,'Infra Anali Real'!$H$6:$W$6,$G$6)</f>
        <v>0.33330000000000004</v>
      </c>
      <c r="I19" s="356">
        <f>SUMIFS('Infra Anali Prev'!$K23:$Z23,'Infra Anali Prev'!$K$12:$Z$12,'Infra Anali Prev'!$K$12,'Infra Anali Prev'!$K$10:$Z$10,$I$6)</f>
        <v>0.153</v>
      </c>
      <c r="J19" s="510">
        <f>SUMIFS('Infra Anali Prev'!$K23:$Z23,'Infra Anali Prev'!$K$12:$Z$12,$J$8,'Infra Anali Prev'!$K$9:$Z$9,$I$6)</f>
        <v>0.45810000000000006</v>
      </c>
      <c r="K19" s="513">
        <f>SUMIFS('Infra Anali Real'!$H41:$W41,'Infra Anali Real'!$H$9:$W$9,$K$8,'Infra Anali Real'!$H$7:$W$7,$I$6)</f>
        <v>0.12669999999999998</v>
      </c>
      <c r="L19" s="359">
        <f>SUMIFS('Infra Anali Real'!$H41:$W41,'Infra Anali Real'!$H$9:$W$9,$L$8,'Infra Anali Real'!$H$6:$W$6,$I$6)</f>
        <v>0.46</v>
      </c>
      <c r="N19" s="39"/>
      <c r="O19" s="596">
        <f t="shared" si="1"/>
        <v>7.6499999999999997E-3</v>
      </c>
      <c r="P19" s="596">
        <f t="shared" si="7"/>
        <v>0.153</v>
      </c>
      <c r="Q19" s="654">
        <f t="shared" si="9"/>
        <v>0.12669999999999998</v>
      </c>
      <c r="R19" s="358"/>
      <c r="S19" s="641"/>
      <c r="T19" s="641">
        <v>9.6365328727051086E-2</v>
      </c>
      <c r="U19" s="642">
        <f t="shared" si="10"/>
        <v>3.0334671272948893E-2</v>
      </c>
    </row>
    <row r="20" spans="2:21" s="39" customFormat="1" ht="27.9" customHeight="1" thickBot="1" x14ac:dyDescent="0.4">
      <c r="B20" s="494" t="s">
        <v>95</v>
      </c>
      <c r="C20" s="495" t="s">
        <v>107</v>
      </c>
      <c r="D20" s="551">
        <f>SUM(D21:D26)</f>
        <v>34676748.778017752</v>
      </c>
      <c r="E20" s="498">
        <f>SUM(E21:E26)</f>
        <v>0.99999999999999978</v>
      </c>
      <c r="F20" s="499">
        <f t="shared" si="3"/>
        <v>0.31531345973612579</v>
      </c>
      <c r="G20" s="546">
        <f t="shared" ref="G20:L20" si="11">SUMPRODUCT(G21:G26,$E21:$E26)</f>
        <v>0.12266215746591924</v>
      </c>
      <c r="H20" s="547">
        <f t="shared" si="11"/>
        <v>0.24240429611514863</v>
      </c>
      <c r="I20" s="548">
        <f t="shared" si="11"/>
        <v>0.10663967656396257</v>
      </c>
      <c r="J20" s="549">
        <f>SUMIFS('Infra Anali Prev'!$K24:$Z24,'Infra Anali Prev'!$K$12:$Z$12,$J$8,'Infra Anali Prev'!$K$9:$Z$9,$I$6)</f>
        <v>0.27789570157380339</v>
      </c>
      <c r="K20" s="544">
        <f t="shared" si="11"/>
        <v>1.8293059247419335E-2</v>
      </c>
      <c r="L20" s="545">
        <f t="shared" si="11"/>
        <v>0.26069735536256794</v>
      </c>
      <c r="O20" s="593">
        <f t="shared" si="1"/>
        <v>5.3319838281981283E-3</v>
      </c>
      <c r="P20" s="593">
        <f t="shared" ref="P20:U20" si="12">SUMPRODUCT(P21:P26,$E21:$E26)</f>
        <v>0.10663967656396257</v>
      </c>
      <c r="Q20" s="651">
        <f t="shared" si="12"/>
        <v>1.8293059247419335E-2</v>
      </c>
      <c r="R20" s="634">
        <f t="shared" si="12"/>
        <v>0</v>
      </c>
      <c r="S20" s="635">
        <f t="shared" si="12"/>
        <v>0</v>
      </c>
      <c r="T20" s="635">
        <f t="shared" si="12"/>
        <v>1.5207619170977097E-2</v>
      </c>
      <c r="U20" s="636">
        <f t="shared" si="12"/>
        <v>3.0854400764422406E-3</v>
      </c>
    </row>
    <row r="21" spans="2:21" s="27" customFormat="1" ht="27.9" customHeight="1" outlineLevel="1" x14ac:dyDescent="0.35">
      <c r="B21" s="444">
        <v>1</v>
      </c>
      <c r="C21" s="448" t="s">
        <v>62</v>
      </c>
      <c r="D21" s="553">
        <v>3384752.8211066406</v>
      </c>
      <c r="E21" s="449">
        <f t="shared" ref="E21:E26" si="13">D21/$D$20</f>
        <v>9.7608713053638399E-2</v>
      </c>
      <c r="F21" s="450">
        <f t="shared" si="3"/>
        <v>3.0777341013333466E-2</v>
      </c>
      <c r="G21" s="502">
        <f>SUMIFS('Infra Anali Real'!$H43:$W43,'Infra Anali Real'!$H$9:$W$9,$K$8,'Infra Anali Real'!$H$7:$W$7,$G$6)</f>
        <v>0</v>
      </c>
      <c r="H21" s="352">
        <f>SUMIFS('Infra Anali Real'!$H43:$W43,'Infra Anali Real'!$H$9:$W$9,$L$8,'Infra Anali Real'!$H$6:$W$6,$G$6)</f>
        <v>0.57810000000000006</v>
      </c>
      <c r="I21" s="351">
        <f>SUMIFS('Infra Anali Prev'!$K25:$Z25,'Infra Anali Prev'!$K$12:$Z$12,'Infra Anali Prev'!$K$12,'Infra Anali Prev'!$K$10:$Z$10,$I$6)</f>
        <v>0.2</v>
      </c>
      <c r="J21" s="509">
        <f>SUMIFS('Infra Anali Prev'!$K25:$Z25,'Infra Anali Prev'!$K$12:$Z$12,$J$8,'Infra Anali Prev'!$K$9:$Z$9,$I$6)</f>
        <v>0.82810000000000006</v>
      </c>
      <c r="K21" s="489">
        <f>SUMIFS('Infra Anali Real'!$H43:$W43,'Infra Anali Real'!$H$9:$W$9,$K$8,'Infra Anali Real'!$H$7:$W$7,$I$6)</f>
        <v>0</v>
      </c>
      <c r="L21" s="352">
        <f>SUMIFS('Infra Anali Real'!$H43:$W43,'Infra Anali Real'!$H$9:$W$9,$L$8,'Infra Anali Real'!$H$6:$W$6,$I$6)</f>
        <v>0.57810000000000006</v>
      </c>
      <c r="O21" s="597">
        <f t="shared" si="1"/>
        <v>0.01</v>
      </c>
      <c r="P21" s="597">
        <f t="shared" ref="P21:P26" si="14">O21*$AD$84</f>
        <v>0.2</v>
      </c>
      <c r="Q21" s="653">
        <f t="shared" si="9"/>
        <v>0</v>
      </c>
      <c r="R21" s="350"/>
      <c r="S21" s="643"/>
      <c r="T21" s="643">
        <v>0</v>
      </c>
      <c r="U21" s="644">
        <f t="shared" si="10"/>
        <v>0</v>
      </c>
    </row>
    <row r="22" spans="2:21" s="27" customFormat="1" ht="27.9" customHeight="1" outlineLevel="1" x14ac:dyDescent="0.35">
      <c r="B22" s="444">
        <v>2</v>
      </c>
      <c r="C22" s="448" t="s">
        <v>63</v>
      </c>
      <c r="D22" s="553">
        <v>25276003.700399995</v>
      </c>
      <c r="E22" s="449">
        <f t="shared" si="13"/>
        <v>0.72890350425305539</v>
      </c>
      <c r="F22" s="450">
        <f t="shared" si="3"/>
        <v>0.22983308573981676</v>
      </c>
      <c r="G22" s="502">
        <f>SUMIFS('Infra Anali Real'!$H44:$W44,'Infra Anali Real'!$H$9:$W$9,$K$8,'Infra Anali Real'!$H$7:$W$7,$G$6)</f>
        <v>0.14521147267846049</v>
      </c>
      <c r="H22" s="352">
        <f>SUMIFS('Infra Anali Real'!$H44:$W44,'Infra Anali Real'!$H$9:$W$9,$L$8,'Infra Anali Real'!$H$6:$W$6,$G$6)</f>
        <v>0.15911147267846049</v>
      </c>
      <c r="I22" s="351">
        <f>SUMIFS('Infra Anali Prev'!$K26:$Z26,'Infra Anali Prev'!$K$12:$Z$12,'Infra Anali Prev'!$K$12,'Infra Anali Prev'!$K$10:$Z$10,$I$6)</f>
        <v>9.0170029831206672E-2</v>
      </c>
      <c r="J22" s="509">
        <f>SUMIFS('Infra Anali Prev'!$K26:$Z26,'Infra Anali Prev'!$K$12:$Z$12,$J$8,'Infra Anali Prev'!$K$9:$Z$9,$I$6)</f>
        <v>0.15412485216531527</v>
      </c>
      <c r="K22" s="490">
        <f>SUMIFS('Infra Anali Real'!$H44:$W44,'Infra Anali Real'!$H$9:$W$9,$K$8,'Infra Anali Real'!$H$7:$W$7,$I$6)</f>
        <v>3.6482067802604333E-3</v>
      </c>
      <c r="L22" s="352">
        <f>SUMIFS('Infra Anali Real'!$H44:$W44,'Infra Anali Real'!$H$9:$W$9,$L$8,'Infra Anali Real'!$H$6:$W$6,$I$6)</f>
        <v>0.16275967945872091</v>
      </c>
      <c r="O22" s="597">
        <f t="shared" si="1"/>
        <v>4.5085014915603339E-3</v>
      </c>
      <c r="P22" s="597">
        <f t="shared" si="14"/>
        <v>9.0170029831206672E-2</v>
      </c>
      <c r="Q22" s="653">
        <f t="shared" si="9"/>
        <v>3.6482067802604333E-3</v>
      </c>
      <c r="R22" s="350"/>
      <c r="S22" s="643"/>
      <c r="T22" s="643">
        <v>5.2883132620284564E-3</v>
      </c>
      <c r="U22" s="644">
        <f t="shared" si="10"/>
        <v>-1.6401064817680232E-3</v>
      </c>
    </row>
    <row r="23" spans="2:21" s="27" customFormat="1" ht="27.9" customHeight="1" outlineLevel="1" collapsed="1" x14ac:dyDescent="0.35">
      <c r="B23" s="444">
        <v>3</v>
      </c>
      <c r="C23" s="448" t="s">
        <v>64</v>
      </c>
      <c r="D23" s="553">
        <v>239560.44440000001</v>
      </c>
      <c r="E23" s="449">
        <f t="shared" si="13"/>
        <v>6.9083882671221444E-3</v>
      </c>
      <c r="F23" s="450">
        <f t="shared" si="3"/>
        <v>2.1783078057067422E-3</v>
      </c>
      <c r="G23" s="502">
        <f>SUMIFS('Infra Anali Real'!$H78:$W78,'Infra Anali Real'!$H$9:$W$9,$K$8,'Infra Anali Real'!$H$7:$W$7,$G$6)</f>
        <v>0</v>
      </c>
      <c r="H23" s="352">
        <f>SUMIFS('Infra Anali Real'!$H78:$W78,'Infra Anali Real'!$H$9:$W$9,$L$8,'Infra Anali Real'!$H$6:$W$6,$G$6)</f>
        <v>1</v>
      </c>
      <c r="I23" s="351">
        <f>SUMIFS('Infra Anali Prev'!$K27:$Z27,'Infra Anali Prev'!$K$12:$Z$12,'Infra Anali Prev'!$K$12,'Infra Anali Prev'!$K$10:$Z$10,$I$6)</f>
        <v>0</v>
      </c>
      <c r="J23" s="509">
        <f>SUMIFS('Infra Anali Prev'!$K27:$Z27,'Infra Anali Prev'!$K$12:$Z$12,$J$8,'Infra Anali Prev'!$K$9:$Z$9,$I$6)</f>
        <v>1</v>
      </c>
      <c r="K23" s="490">
        <f>SUMIFS('Infra Anali Real'!$H78:$W78,'Infra Anali Real'!$H$9:$W$9,$K$8,'Infra Anali Real'!$H$7:$W$7,$I$6)</f>
        <v>0</v>
      </c>
      <c r="L23" s="352">
        <f>SUMIFS('Infra Anali Real'!$H78:$W78,'Infra Anali Real'!$H$9:$W$9,$L$8,'Infra Anali Real'!$H$6:$W$6,$I$6)</f>
        <v>1</v>
      </c>
      <c r="O23" s="597">
        <f t="shared" si="1"/>
        <v>0</v>
      </c>
      <c r="P23" s="597">
        <f t="shared" si="14"/>
        <v>0</v>
      </c>
      <c r="Q23" s="653">
        <f t="shared" si="9"/>
        <v>0</v>
      </c>
      <c r="R23" s="350"/>
      <c r="S23" s="643"/>
      <c r="T23" s="643">
        <v>0</v>
      </c>
      <c r="U23" s="644">
        <f t="shared" si="10"/>
        <v>0</v>
      </c>
    </row>
    <row r="24" spans="2:21" s="27" customFormat="1" ht="27.9" customHeight="1" outlineLevel="1" x14ac:dyDescent="0.35">
      <c r="B24" s="444">
        <v>4</v>
      </c>
      <c r="C24" s="448" t="s">
        <v>65</v>
      </c>
      <c r="D24" s="553">
        <v>3148989.9640752506</v>
      </c>
      <c r="E24" s="449">
        <f t="shared" si="13"/>
        <v>9.080983872604155E-2</v>
      </c>
      <c r="F24" s="450">
        <f t="shared" si="3"/>
        <v>2.8633564426787779E-2</v>
      </c>
      <c r="G24" s="502">
        <f>SUMIFS('Infra Anali Real'!$H79:$W79,'Infra Anali Real'!$H$9:$W$9,$K$8,'Infra Anali Real'!$H$7:$W$7,$G$6)</f>
        <v>7.705657303415081E-2</v>
      </c>
      <c r="H24" s="352">
        <f>SUMIFS('Infra Anali Real'!$H79:$W79,'Infra Anali Real'!$H$9:$W$9,$L$8,'Infra Anali Real'!$H$6:$W$6,$G$6)</f>
        <v>0.37224128123116451</v>
      </c>
      <c r="I24" s="351">
        <f>SUMIFS('Infra Anali Prev'!$K28:$Z28,'Infra Anali Prev'!$K$12:$Z$12,'Infra Anali Prev'!$K$12,'Infra Anali Prev'!$K$10:$Z$10,$I$6)</f>
        <v>7.712868816522167E-2</v>
      </c>
      <c r="J24" s="509">
        <f>SUMIFS('Infra Anali Prev'!$K28:$Z28,'Infra Anali Prev'!$K$12:$Z$12,$J$8,'Infra Anali Prev'!$K$9:$Z$9,$I$6)</f>
        <v>0.42228950182448799</v>
      </c>
      <c r="K24" s="490">
        <f>SUMIFS('Infra Anali Real'!$H79:$W79,'Infra Anali Real'!$H$9:$W$9,$K$8,'Infra Anali Real'!$H$7:$W$7,$I$6)</f>
        <v>1.3831263634271512E-2</v>
      </c>
      <c r="L24" s="352">
        <f>SUMIFS('Infra Anali Real'!$H79:$W79,'Infra Anali Real'!$H$9:$W$9,$L$8,'Infra Anali Real'!$H$6:$W$6,$I$6)</f>
        <v>0.38607254486543602</v>
      </c>
      <c r="O24" s="597">
        <f t="shared" si="1"/>
        <v>3.8564344082610835E-3</v>
      </c>
      <c r="P24" s="597">
        <f t="shared" si="14"/>
        <v>7.712868816522167E-2</v>
      </c>
      <c r="Q24" s="653">
        <f t="shared" si="9"/>
        <v>1.3831263634271512E-2</v>
      </c>
      <c r="R24" s="350"/>
      <c r="S24" s="643"/>
      <c r="T24" s="643">
        <v>1.3831263634271512E-2</v>
      </c>
      <c r="U24" s="644">
        <f t="shared" si="10"/>
        <v>0</v>
      </c>
    </row>
    <row r="25" spans="2:21" s="27" customFormat="1" ht="27.9" customHeight="1" outlineLevel="1" collapsed="1" x14ac:dyDescent="0.35">
      <c r="B25" s="444">
        <v>5</v>
      </c>
      <c r="C25" s="448" t="s">
        <v>36</v>
      </c>
      <c r="D25" s="553">
        <v>1222147.4794358595</v>
      </c>
      <c r="E25" s="449">
        <f t="shared" si="13"/>
        <v>3.5244004195993196E-2</v>
      </c>
      <c r="F25" s="450">
        <f t="shared" si="3"/>
        <v>1.1112908897993148E-2</v>
      </c>
      <c r="G25" s="502">
        <f>SUMIFS('Infra Anali Real'!$H124:$W124,'Infra Anali Real'!$H$9:$W$9,$K$8,'Infra Anali Real'!$H$7:$W$7,$G$6)</f>
        <v>0.11890000000000001</v>
      </c>
      <c r="H25" s="352">
        <f>SUMIFS('Infra Anali Real'!$H124:$W124,'Infra Anali Real'!$H$9:$W$9,$L$8,'Infra Anali Real'!$H$6:$W$6,$G$6)</f>
        <v>0.57540000000000002</v>
      </c>
      <c r="I25" s="351">
        <f>SUMIFS('Infra Anali Prev'!$K29:$Z29,'Infra Anali Prev'!$K$12:$Z$12,'Infra Anali Prev'!$K$12,'Infra Anali Prev'!$K$10:$Z$10,$I$6)</f>
        <v>0.15</v>
      </c>
      <c r="J25" s="509">
        <f>SUMIFS('Infra Anali Prev'!$K29:$Z29,'Infra Anali Prev'!$K$12:$Z$12,$J$8,'Infra Anali Prev'!$K$9:$Z$9,$I$6)</f>
        <v>0.70645820294981476</v>
      </c>
      <c r="K25" s="490">
        <f>SUMIFS('Infra Anali Real'!$H124:$W124,'Infra Anali Real'!$H$9:$W$9,$K$8,'Infra Anali Real'!$H$7:$W$7,$I$6)</f>
        <v>0.36460217056711897</v>
      </c>
      <c r="L25" s="352">
        <f>SUMIFS('Infra Anali Real'!$H124:$W124,'Infra Anali Real'!$H$9:$W$9,$L$8,'Infra Anali Real'!$H$6:$W$6,$I$6)</f>
        <v>0.94000217056711899</v>
      </c>
      <c r="O25" s="597">
        <f t="shared" si="1"/>
        <v>7.4999999999999997E-3</v>
      </c>
      <c r="P25" s="597">
        <f t="shared" si="14"/>
        <v>0.15</v>
      </c>
      <c r="Q25" s="653">
        <f t="shared" si="9"/>
        <v>0.36460217056711897</v>
      </c>
      <c r="R25" s="350"/>
      <c r="S25" s="643"/>
      <c r="T25" s="643">
        <v>0.26900000000000002</v>
      </c>
      <c r="U25" s="644">
        <f t="shared" si="10"/>
        <v>9.5602170567118949E-2</v>
      </c>
    </row>
    <row r="26" spans="2:21" s="27" customFormat="1" ht="27.9" customHeight="1" outlineLevel="1" thickBot="1" x14ac:dyDescent="0.4">
      <c r="B26" s="444">
        <v>6</v>
      </c>
      <c r="C26" s="448" t="s">
        <v>113</v>
      </c>
      <c r="D26" s="553">
        <v>1405294.3685999999</v>
      </c>
      <c r="E26" s="449">
        <f t="shared" si="13"/>
        <v>4.052555150414916E-2</v>
      </c>
      <c r="F26" s="450">
        <f t="shared" si="3"/>
        <v>1.2778251852487828E-2</v>
      </c>
      <c r="G26" s="502">
        <f>SUMIFS('Infra Anali Real'!$H125:$W125,'Infra Anali Real'!$H$9:$W$9,$K$8,'Infra Anali Real'!$H$7:$W$7,$G$6)</f>
        <v>0.1389</v>
      </c>
      <c r="H26" s="352">
        <f>SUMIFS('Infra Anali Real'!$H125:$W125,'Infra Anali Real'!$H$9:$W$9,$L$8,'Infra Anali Real'!$H$6:$W$6,$G$6)</f>
        <v>0.2223</v>
      </c>
      <c r="I26" s="351">
        <f>SUMIFS('Infra Anali Prev'!$K30:$Z30,'Infra Anali Prev'!$K$12:$Z$12,'Infra Anali Prev'!$K$12,'Infra Anali Prev'!$K$10:$Z$10,$I$6)</f>
        <v>0.22459999999999999</v>
      </c>
      <c r="J26" s="509">
        <f>SUMIFS('Infra Anali Prev'!$K30:$Z30,'Infra Anali Prev'!$K$12:$Z$12,$J$8,'Infra Anali Prev'!$K$9:$Z$9,$I$6)</f>
        <v>0.35949999999999999</v>
      </c>
      <c r="K26" s="513">
        <f>SUMIFS('Infra Anali Real'!$H125:$W125,'Infra Anali Real'!$H$9:$W$9,$K$8,'Infra Anali Real'!$H$7:$W$7,$I$6)</f>
        <v>3.7700000000000018E-2</v>
      </c>
      <c r="L26" s="352">
        <f>SUMIFS('Infra Anali Real'!$H125:$W125,'Infra Anali Real'!$H$9:$W$9,$L$8,'Infra Anali Real'!$H$6:$W$6,$I$6)</f>
        <v>0.26</v>
      </c>
      <c r="O26" s="597">
        <f t="shared" si="1"/>
        <v>1.123E-2</v>
      </c>
      <c r="P26" s="597">
        <f t="shared" si="14"/>
        <v>0.22460000000000002</v>
      </c>
      <c r="Q26" s="653">
        <f t="shared" si="9"/>
        <v>3.7700000000000018E-2</v>
      </c>
      <c r="R26" s="350"/>
      <c r="S26" s="643"/>
      <c r="T26" s="643">
        <v>1.5207619170977104E-2</v>
      </c>
      <c r="U26" s="644">
        <f t="shared" si="10"/>
        <v>2.2492380829022912E-2</v>
      </c>
    </row>
    <row r="27" spans="2:21" s="39" customFormat="1" ht="27.9" customHeight="1" thickBot="1" x14ac:dyDescent="0.4">
      <c r="B27" s="494" t="s">
        <v>96</v>
      </c>
      <c r="C27" s="495" t="s">
        <v>37</v>
      </c>
      <c r="D27" s="551">
        <f>SUM(D28:D35)</f>
        <v>14496168.853267582</v>
      </c>
      <c r="E27" s="498">
        <f>SUM(E28:E35)</f>
        <v>1</v>
      </c>
      <c r="F27" s="499">
        <f t="shared" si="3"/>
        <v>0.13181273663522944</v>
      </c>
      <c r="G27" s="546">
        <f t="shared" ref="G27:H27" si="15">SUMPRODUCT(G28:G35,$E28:$E35)</f>
        <v>1.9003459899080241E-2</v>
      </c>
      <c r="H27" s="547">
        <f t="shared" si="15"/>
        <v>0.82250604303864427</v>
      </c>
      <c r="I27" s="548">
        <f>SUMPRODUCT(I28:I35,$E28:$E35)</f>
        <v>2.3430999621636275E-2</v>
      </c>
      <c r="J27" s="549">
        <f>SUMPRODUCT(J28:J35,$E28:$E35)</f>
        <v>0.8487141262729615</v>
      </c>
      <c r="K27" s="544">
        <f t="shared" ref="K27:L27" si="16">SUMPRODUCT(K28:K35,$E28:$E35)</f>
        <v>4.3859627145382149E-2</v>
      </c>
      <c r="L27" s="545">
        <f t="shared" si="16"/>
        <v>0.86636567018402633</v>
      </c>
      <c r="O27" s="593">
        <f t="shared" si="1"/>
        <v>1.1715499810818137E-3</v>
      </c>
      <c r="P27" s="593">
        <f t="shared" ref="P27:U27" si="17">SUMPRODUCT(P28:P35,$E28:$E35)</f>
        <v>2.3430999621636275E-2</v>
      </c>
      <c r="Q27" s="651">
        <f t="shared" si="17"/>
        <v>4.3859627145382149E-2</v>
      </c>
      <c r="R27" s="634">
        <f t="shared" si="17"/>
        <v>0</v>
      </c>
      <c r="S27" s="635">
        <f t="shared" si="17"/>
        <v>0</v>
      </c>
      <c r="T27" s="635">
        <f t="shared" si="17"/>
        <v>1.8471646277213951E-2</v>
      </c>
      <c r="U27" s="636">
        <f t="shared" si="17"/>
        <v>2.5387980868168201E-2</v>
      </c>
    </row>
    <row r="28" spans="2:21" s="27" customFormat="1" ht="27.9" customHeight="1" outlineLevel="1" x14ac:dyDescent="0.35">
      <c r="B28" s="444">
        <v>1</v>
      </c>
      <c r="C28" s="448" t="s">
        <v>80</v>
      </c>
      <c r="D28" s="553" t="s">
        <v>111</v>
      </c>
      <c r="E28" s="449" t="str">
        <f t="shared" ref="E28:E35" si="18">IFERROR(D28/$D$27,"")</f>
        <v/>
      </c>
      <c r="F28" s="450"/>
      <c r="G28" s="502">
        <f>SUMIFS('Infra Anali Real'!$H127:$W127,'Infra Anali Real'!$H$9:$W$9,$K$8,'Infra Anali Real'!$H$7:$W$7,$G$6)</f>
        <v>0</v>
      </c>
      <c r="H28" s="352">
        <f>SUMIFS('Infra Anali Real'!$H127:$W127,'Infra Anali Real'!$H$9:$W$9,$L$8,'Infra Anali Real'!$H$6:$W$6,$G$6)</f>
        <v>0</v>
      </c>
      <c r="I28" s="351">
        <f>SUMIFS('Infra Anali Prev'!$K32:$Z32,'Infra Anali Prev'!$K$12:$Z$12,'Infra Anali Prev'!$K$12,'Infra Anali Prev'!$K$10:$Z$10,$I$6)</f>
        <v>0</v>
      </c>
      <c r="J28" s="509">
        <f>SUMIFS('Infra Anali Prev'!$K32:$Z32,'Infra Anali Prev'!$K$12:$Z$12,$J$8,'Infra Anali Prev'!$K$9:$Z$9,$I$6)</f>
        <v>0</v>
      </c>
      <c r="K28" s="489">
        <f>SUMIFS('Infra Anali Real'!$H127:$W127,'Infra Anali Real'!$H$9:$W$9,$K$8,'Infra Anali Real'!$H$7:$W$7,$I$6)</f>
        <v>0</v>
      </c>
      <c r="L28" s="352">
        <f>SUMIFS('Infra Anali Real'!$H127:$W127,'Infra Anali Real'!$H$9:$W$9,$L$8,'Infra Anali Real'!$H$6:$W$6,$I$6)</f>
        <v>0</v>
      </c>
      <c r="O28" s="597">
        <f t="shared" si="1"/>
        <v>0</v>
      </c>
      <c r="P28" s="597">
        <f t="shared" ref="P28:P35" si="19">O28*$AD$84</f>
        <v>0</v>
      </c>
      <c r="Q28" s="653">
        <f t="shared" si="9"/>
        <v>0</v>
      </c>
      <c r="R28" s="350"/>
      <c r="S28" s="643"/>
      <c r="T28" s="643">
        <v>0</v>
      </c>
      <c r="U28" s="644">
        <f t="shared" si="10"/>
        <v>0</v>
      </c>
    </row>
    <row r="29" spans="2:21" s="27" customFormat="1" ht="27.9" customHeight="1" outlineLevel="1" x14ac:dyDescent="0.35">
      <c r="B29" s="444">
        <v>2</v>
      </c>
      <c r="C29" s="448" t="s">
        <v>81</v>
      </c>
      <c r="D29" s="553">
        <v>2864863.0175718591</v>
      </c>
      <c r="E29" s="449">
        <f t="shared" si="18"/>
        <v>0.19762897677106528</v>
      </c>
      <c r="F29" s="450">
        <f t="shared" ref="F29:F68" si="20">D29/$D$70</f>
        <v>2.6050016266614306E-2</v>
      </c>
      <c r="G29" s="502">
        <f>SUMIFS('Infra Anali Real'!$H128:$W128,'Infra Anali Real'!$H$9:$W$9,$K$8,'Infra Anali Real'!$H$7:$W$7,$G$6)</f>
        <v>0</v>
      </c>
      <c r="H29" s="352">
        <f>SUMIFS('Infra Anali Real'!$H128:$W128,'Infra Anali Real'!$H$9:$W$9,$L$8,'Infra Anali Real'!$H$6:$W$6,$G$6)</f>
        <v>0.59810000000000008</v>
      </c>
      <c r="I29" s="351">
        <f>SUMIFS('Infra Anali Prev'!$K33:$Z33,'Infra Anali Prev'!$K$12:$Z$12,'Infra Anali Prev'!$K$12,'Infra Anali Prev'!$K$10:$Z$10,$I$6)</f>
        <v>0</v>
      </c>
      <c r="J29" s="509">
        <f>SUMIFS('Infra Anali Prev'!$K33:$Z33,'Infra Anali Prev'!$K$12:$Z$12,$J$8,'Infra Anali Prev'!$K$9:$Z$9,$I$6)</f>
        <v>0.59810000000000008</v>
      </c>
      <c r="K29" s="490">
        <f>SUMIFS('Infra Anali Real'!$H128:$W128,'Infra Anali Real'!$H$9:$W$9,$K$8,'Infra Anali Real'!$H$7:$W$7,$I$6)</f>
        <v>0</v>
      </c>
      <c r="L29" s="352">
        <f>SUMIFS('Infra Anali Real'!$H128:$W128,'Infra Anali Real'!$H$9:$W$9,$L$8,'Infra Anali Real'!$H$6:$W$6,$I$6)</f>
        <v>0.59810000000000008</v>
      </c>
      <c r="O29" s="597">
        <f t="shared" si="1"/>
        <v>0</v>
      </c>
      <c r="P29" s="597">
        <f t="shared" si="19"/>
        <v>0</v>
      </c>
      <c r="Q29" s="653">
        <f t="shared" si="9"/>
        <v>0</v>
      </c>
      <c r="R29" s="350"/>
      <c r="S29" s="643"/>
      <c r="T29" s="643">
        <v>0</v>
      </c>
      <c r="U29" s="644">
        <f t="shared" si="10"/>
        <v>0</v>
      </c>
    </row>
    <row r="30" spans="2:21" s="27" customFormat="1" ht="27.9" customHeight="1" outlineLevel="1" x14ac:dyDescent="0.35">
      <c r="B30" s="444">
        <v>3</v>
      </c>
      <c r="C30" s="448" t="s">
        <v>38</v>
      </c>
      <c r="D30" s="553">
        <v>932556.11682857235</v>
      </c>
      <c r="E30" s="449">
        <f t="shared" si="18"/>
        <v>6.4331212354660508E-2</v>
      </c>
      <c r="F30" s="450">
        <f t="shared" si="20"/>
        <v>8.4796731515298842E-3</v>
      </c>
      <c r="G30" s="502">
        <f>SUMIFS('Infra Anali Real'!$H129:$W129,'Infra Anali Real'!$H$9:$W$9,$K$8,'Infra Anali Real'!$H$7:$W$7,$G$6)</f>
        <v>0</v>
      </c>
      <c r="H30" s="352">
        <f>SUMIFS('Infra Anali Real'!$H129:$W129,'Infra Anali Real'!$H$9:$W$9,$L$8,'Infra Anali Real'!$H$6:$W$6,$G$6)</f>
        <v>1</v>
      </c>
      <c r="I30" s="351">
        <f>SUMIFS('Infra Anali Prev'!$K34:$Z34,'Infra Anali Prev'!$K$12:$Z$12,'Infra Anali Prev'!$K$12,'Infra Anali Prev'!$K$10:$Z$10,$I$6)</f>
        <v>0</v>
      </c>
      <c r="J30" s="509">
        <f>SUMIFS('Infra Anali Prev'!$K34:$Z34,'Infra Anali Prev'!$K$12:$Z$12,$J$8,'Infra Anali Prev'!$K$9:$Z$9,$I$6)</f>
        <v>1</v>
      </c>
      <c r="K30" s="490">
        <f>SUMIFS('Infra Anali Real'!$H129:$W129,'Infra Anali Real'!$H$9:$W$9,$K$8,'Infra Anali Real'!$H$7:$W$7,$I$6)</f>
        <v>0</v>
      </c>
      <c r="L30" s="352">
        <f>SUMIFS('Infra Anali Real'!$H129:$W129,'Infra Anali Real'!$H$9:$W$9,$L$8,'Infra Anali Real'!$H$6:$W$6,$I$6)</f>
        <v>1</v>
      </c>
      <c r="O30" s="597">
        <f t="shared" si="1"/>
        <v>0</v>
      </c>
      <c r="P30" s="597">
        <f t="shared" si="19"/>
        <v>0</v>
      </c>
      <c r="Q30" s="653">
        <f t="shared" si="9"/>
        <v>0</v>
      </c>
      <c r="R30" s="350"/>
      <c r="S30" s="643"/>
      <c r="T30" s="643">
        <v>0</v>
      </c>
      <c r="U30" s="644">
        <f t="shared" si="10"/>
        <v>0</v>
      </c>
    </row>
    <row r="31" spans="2:21" s="27" customFormat="1" ht="27.9" customHeight="1" outlineLevel="1" x14ac:dyDescent="0.35">
      <c r="B31" s="444">
        <v>4</v>
      </c>
      <c r="C31" s="448" t="s">
        <v>39</v>
      </c>
      <c r="D31" s="553">
        <v>2005217.2283975047</v>
      </c>
      <c r="E31" s="449">
        <f t="shared" si="18"/>
        <v>0.13832739178845233</v>
      </c>
      <c r="F31" s="450">
        <f t="shared" si="20"/>
        <v>1.8233312063249466E-2</v>
      </c>
      <c r="G31" s="502">
        <f>SUMIFS('Infra Anali Real'!$H130:$W130,'Infra Anali Real'!$H$9:$W$9,$K$8,'Infra Anali Real'!$H$7:$W$7,$G$6)</f>
        <v>4.0000000000006697E-4</v>
      </c>
      <c r="H31" s="352">
        <f>SUMIFS('Infra Anali Real'!$H130:$W130,'Infra Anali Real'!$H$9:$W$9,$L$8,'Infra Anali Real'!$H$6:$W$6,$G$6)</f>
        <v>1</v>
      </c>
      <c r="I31" s="351">
        <f>SUMIFS('Infra Anali Prev'!$K35:$Z35,'Infra Anali Prev'!$K$12:$Z$12,'Infra Anali Prev'!$K$12,'Infra Anali Prev'!$K$10:$Z$10,$I$6)</f>
        <v>0</v>
      </c>
      <c r="J31" s="509">
        <f>SUMIFS('Infra Anali Prev'!$K35:$Z35,'Infra Anali Prev'!$K$12:$Z$12,$J$8,'Infra Anali Prev'!$K$9:$Z$9,$I$6)</f>
        <v>1</v>
      </c>
      <c r="K31" s="490">
        <f>SUMIFS('Infra Anali Real'!$H130:$W130,'Infra Anali Real'!$H$9:$W$9,$K$8,'Infra Anali Real'!$H$7:$W$7,$I$6)</f>
        <v>0</v>
      </c>
      <c r="L31" s="352">
        <f>SUMIFS('Infra Anali Real'!$H130:$W130,'Infra Anali Real'!$H$9:$W$9,$L$8,'Infra Anali Real'!$H$6:$W$6,$I$6)</f>
        <v>1</v>
      </c>
      <c r="O31" s="597">
        <f t="shared" si="1"/>
        <v>0</v>
      </c>
      <c r="P31" s="597">
        <f t="shared" si="19"/>
        <v>0</v>
      </c>
      <c r="Q31" s="653">
        <f t="shared" si="9"/>
        <v>0</v>
      </c>
      <c r="R31" s="350"/>
      <c r="S31" s="643"/>
      <c r="T31" s="643">
        <v>0</v>
      </c>
      <c r="U31" s="644">
        <f t="shared" si="10"/>
        <v>0</v>
      </c>
    </row>
    <row r="32" spans="2:21" s="27" customFormat="1" ht="27.9" customHeight="1" outlineLevel="1" x14ac:dyDescent="0.35">
      <c r="B32" s="444">
        <v>5</v>
      </c>
      <c r="C32" s="448" t="s">
        <v>40</v>
      </c>
      <c r="D32" s="553">
        <v>5709341.2245698292</v>
      </c>
      <c r="E32" s="449">
        <f t="shared" si="18"/>
        <v>0.39385173298963649</v>
      </c>
      <c r="F32" s="450">
        <f t="shared" si="20"/>
        <v>5.1914674753891665E-2</v>
      </c>
      <c r="G32" s="502">
        <f>SUMIFS('Infra Anali Real'!$H131:$W131,'Infra Anali Real'!$H$9:$W$9,$K$8,'Infra Anali Real'!$H$7:$W$7,$G$6)</f>
        <v>4.4299999999999999E-2</v>
      </c>
      <c r="H32" s="352">
        <f>SUMIFS('Infra Anali Real'!$H131:$W131,'Infra Anali Real'!$H$9:$W$9,$L$8,'Infra Anali Real'!$H$6:$W$6,$G$6)</f>
        <v>0.83910000000000007</v>
      </c>
      <c r="I32" s="351">
        <f>SUMIFS('Infra Anali Prev'!$K36:$Z36,'Infra Anali Prev'!$K$12:$Z$12,'Infra Anali Prev'!$K$12,'Infra Anali Prev'!$K$10:$Z$10,$I$6)</f>
        <v>5.11E-2</v>
      </c>
      <c r="J32" s="509">
        <f>SUMIFS('Infra Anali Prev'!$K36:$Z36,'Infra Anali Prev'!$K$12:$Z$12,$J$8,'Infra Anali Prev'!$K$9:$Z$9,$I$6)</f>
        <v>0.89700000000000013</v>
      </c>
      <c r="K32" s="490">
        <f>SUMIFS('Infra Anali Real'!$H131:$W131,'Infra Anali Real'!$H$9:$W$9,$K$8,'Infra Anali Real'!$H$7:$W$7,$I$6)</f>
        <v>0.1071811631772519</v>
      </c>
      <c r="L32" s="352">
        <f>SUMIFS('Infra Anali Real'!$H131:$W131,'Infra Anali Real'!$H$9:$W$9,$L$8,'Infra Anali Real'!$H$6:$W$6,$I$6)</f>
        <v>0.94628116317725197</v>
      </c>
      <c r="O32" s="597">
        <f t="shared" si="1"/>
        <v>2.555E-3</v>
      </c>
      <c r="P32" s="597">
        <f t="shared" si="19"/>
        <v>5.11E-2</v>
      </c>
      <c r="Q32" s="653">
        <f t="shared" si="9"/>
        <v>0.1071811631772519</v>
      </c>
      <c r="R32" s="350"/>
      <c r="S32" s="643"/>
      <c r="T32" s="643">
        <v>4.6899999999999997E-2</v>
      </c>
      <c r="U32" s="644">
        <f t="shared" si="10"/>
        <v>6.0281163177251906E-2</v>
      </c>
    </row>
    <row r="33" spans="2:21" s="27" customFormat="1" ht="27.9" customHeight="1" outlineLevel="1" x14ac:dyDescent="0.35">
      <c r="B33" s="444">
        <v>6</v>
      </c>
      <c r="C33" s="448" t="s">
        <v>41</v>
      </c>
      <c r="D33" s="553">
        <v>351877.86033735087</v>
      </c>
      <c r="E33" s="449">
        <f t="shared" si="18"/>
        <v>2.4273852208753353E-2</v>
      </c>
      <c r="F33" s="450">
        <f t="shared" si="20"/>
        <v>3.1996028883148884E-3</v>
      </c>
      <c r="G33" s="502">
        <f>SUMIFS('Infra Anali Real'!$H132:$W132,'Infra Anali Real'!$H$9:$W$9,$K$8,'Infra Anali Real'!$H$7:$W$7,$G$6)</f>
        <v>0</v>
      </c>
      <c r="H33" s="352">
        <f>SUMIFS('Infra Anali Real'!$H132:$W132,'Infra Anali Real'!$H$9:$W$9,$L$8,'Infra Anali Real'!$H$6:$W$6,$G$6)</f>
        <v>0</v>
      </c>
      <c r="I33" s="351">
        <f>SUMIFS('Infra Anali Prev'!$K37:$Z37,'Infra Anali Prev'!$K$12:$Z$12,'Infra Anali Prev'!$K$12,'Infra Anali Prev'!$K$10:$Z$10,$I$6)</f>
        <v>0.1</v>
      </c>
      <c r="J33" s="509">
        <f>SUMIFS('Infra Anali Prev'!$K37:$Z37,'Infra Anali Prev'!$K$12:$Z$12,$J$8,'Infra Anali Prev'!$K$9:$Z$9,$I$6)</f>
        <v>0.13220000000000001</v>
      </c>
      <c r="K33" s="490">
        <f>SUMIFS('Infra Anali Real'!$H132:$W132,'Infra Anali Real'!$H$9:$W$9,$K$8,'Infra Anali Real'!$H$7:$W$7,$I$6)</f>
        <v>6.0000000000000001E-3</v>
      </c>
      <c r="L33" s="352">
        <f>SUMIFS('Infra Anali Real'!$H132:$W132,'Infra Anali Real'!$H$9:$W$9,$L$8,'Infra Anali Real'!$H$6:$W$6,$I$6)</f>
        <v>6.0000000000000001E-3</v>
      </c>
      <c r="O33" s="597">
        <f t="shared" si="1"/>
        <v>5.0000000000000001E-3</v>
      </c>
      <c r="P33" s="597">
        <f t="shared" si="19"/>
        <v>0.1</v>
      </c>
      <c r="Q33" s="653">
        <f t="shared" si="9"/>
        <v>6.0000000000000001E-3</v>
      </c>
      <c r="R33" s="350"/>
      <c r="S33" s="643"/>
      <c r="T33" s="643"/>
      <c r="U33" s="644">
        <f t="shared" si="10"/>
        <v>6.0000000000000001E-3</v>
      </c>
    </row>
    <row r="34" spans="2:21" s="27" customFormat="1" ht="27.9" customHeight="1" outlineLevel="1" x14ac:dyDescent="0.35">
      <c r="B34" s="444">
        <v>7</v>
      </c>
      <c r="C34" s="448" t="s">
        <v>66</v>
      </c>
      <c r="D34" s="553">
        <v>2088526.896723368</v>
      </c>
      <c r="E34" s="449">
        <f t="shared" si="18"/>
        <v>0.14407440461433318</v>
      </c>
      <c r="F34" s="450">
        <f t="shared" si="20"/>
        <v>1.8990841551306585E-2</v>
      </c>
      <c r="G34" s="502">
        <f>SUMIFS('Infra Anali Real'!$H133:$W133,'Infra Anali Real'!$H$9:$W$9,$K$8,'Infra Anali Real'!$H$7:$W$7,$G$6)</f>
        <v>0</v>
      </c>
      <c r="H34" s="352">
        <f>SUMIFS('Infra Anali Real'!$H133:$W133,'Infra Anali Real'!$H$9:$W$9,$L$8,'Infra Anali Real'!$H$6:$W$6,$G$6)</f>
        <v>0.97452678780144697</v>
      </c>
      <c r="I34" s="351">
        <f>SUMIFS('Infra Anali Prev'!$K38:$Z38,'Infra Anali Prev'!$K$12:$Z$12,'Infra Anali Prev'!$K$12,'Infra Anali Prev'!$K$10:$Z$10,$I$6)</f>
        <v>0</v>
      </c>
      <c r="J34" s="509">
        <f>SUMIFS('Infra Anali Prev'!$K38:$Z38,'Infra Anali Prev'!$K$12:$Z$12,$J$8,'Infra Anali Prev'!$K$9:$Z$9,$I$6)</f>
        <v>0.97452678780144697</v>
      </c>
      <c r="K34" s="490">
        <f>SUMIFS('Infra Anali Real'!$H133:$W133,'Infra Anali Real'!$H$9:$W$9,$K$8,'Infra Anali Real'!$H$7:$W$7,$I$6)</f>
        <v>0</v>
      </c>
      <c r="L34" s="352">
        <f>SUMIFS('Infra Anali Real'!$H133:$W133,'Infra Anali Real'!$H$9:$W$9,$L$8,'Infra Anali Real'!$H$6:$W$6,$I$6)</f>
        <v>0.97452678780144697</v>
      </c>
      <c r="O34" s="597">
        <f t="shared" si="1"/>
        <v>0</v>
      </c>
      <c r="P34" s="597">
        <f t="shared" si="19"/>
        <v>0</v>
      </c>
      <c r="Q34" s="653">
        <f t="shared" si="9"/>
        <v>0</v>
      </c>
      <c r="R34" s="350"/>
      <c r="S34" s="643"/>
      <c r="T34" s="643">
        <v>0</v>
      </c>
      <c r="U34" s="644">
        <f t="shared" si="10"/>
        <v>0</v>
      </c>
    </row>
    <row r="35" spans="2:21" s="27" customFormat="1" ht="27.9" customHeight="1" outlineLevel="1" thickBot="1" x14ac:dyDescent="0.4">
      <c r="B35" s="444">
        <v>8</v>
      </c>
      <c r="C35" s="448" t="s">
        <v>42</v>
      </c>
      <c r="D35" s="553">
        <v>543786.50883909909</v>
      </c>
      <c r="E35" s="449">
        <f t="shared" si="18"/>
        <v>3.7512429273098884E-2</v>
      </c>
      <c r="F35" s="450">
        <f t="shared" si="20"/>
        <v>4.9446159603226542E-3</v>
      </c>
      <c r="G35" s="502">
        <f>SUMIFS('Infra Anali Real'!$H134:$W134,'Infra Anali Real'!$H$9:$W$9,$K$8,'Infra Anali Real'!$H$7:$W$7,$G$6)</f>
        <v>0.04</v>
      </c>
      <c r="H35" s="352">
        <f>SUMIFS('Infra Anali Real'!$H134:$W134,'Infra Anali Real'!$H$9:$W$9,$L$8,'Infra Anali Real'!$H$6:$W$6,$G$6)</f>
        <v>0.82000000000000017</v>
      </c>
      <c r="I35" s="351">
        <f>SUMIFS('Infra Anali Prev'!$K39:$Z39,'Infra Anali Prev'!$K$12:$Z$12,'Infra Anali Prev'!$K$12,'Infra Anali Prev'!$K$10:$Z$10,$I$6)</f>
        <v>2.3400000000000001E-2</v>
      </c>
      <c r="J35" s="509">
        <f>SUMIFS('Infra Anali Prev'!$K39:$Z39,'Infra Anali Prev'!$K$12:$Z$12,$J$8,'Infra Anali Prev'!$K$9:$Z$9,$I$6)</f>
        <v>0.82520000000000016</v>
      </c>
      <c r="K35" s="513">
        <f>SUMIFS('Infra Anali Real'!$H134:$W134,'Infra Anali Real'!$H$9:$W$9,$K$8,'Infra Anali Real'!$H$7:$W$7,$I$6)</f>
        <v>0.04</v>
      </c>
      <c r="L35" s="352">
        <f>SUMIFS('Infra Anali Real'!$H134:$W134,'Infra Anali Real'!$H$9:$W$9,$L$8,'Infra Anali Real'!$H$6:$W$6,$I$6)</f>
        <v>0.86000000000000021</v>
      </c>
      <c r="O35" s="597">
        <f t="shared" si="1"/>
        <v>1.17E-3</v>
      </c>
      <c r="P35" s="597">
        <f t="shared" si="19"/>
        <v>2.3400000000000001E-2</v>
      </c>
      <c r="Q35" s="653">
        <f t="shared" si="9"/>
        <v>0.04</v>
      </c>
      <c r="R35" s="350"/>
      <c r="S35" s="643"/>
      <c r="T35" s="643"/>
      <c r="U35" s="644">
        <f t="shared" si="10"/>
        <v>0.04</v>
      </c>
    </row>
    <row r="36" spans="2:21" s="39" customFormat="1" ht="27.9" customHeight="1" thickBot="1" x14ac:dyDescent="0.4">
      <c r="B36" s="494" t="s">
        <v>97</v>
      </c>
      <c r="C36" s="495" t="s">
        <v>43</v>
      </c>
      <c r="D36" s="551">
        <f>SUM(D37:D48)</f>
        <v>17177553.493431844</v>
      </c>
      <c r="E36" s="498">
        <f>SUM(E37:E48)</f>
        <v>0.99999999999999989</v>
      </c>
      <c r="F36" s="499">
        <f t="shared" si="20"/>
        <v>0.15619439574594352</v>
      </c>
      <c r="G36" s="546">
        <f t="shared" ref="G36:H36" si="21">SUMPRODUCT(G37:G48,$E37:$E48)</f>
        <v>2.1669915567899111E-2</v>
      </c>
      <c r="H36" s="547">
        <f t="shared" si="21"/>
        <v>0.20348134299457521</v>
      </c>
      <c r="I36" s="548">
        <f>SUMPRODUCT(I37:I48,$E37:$E48)</f>
        <v>7.7795767457937343E-2</v>
      </c>
      <c r="J36" s="549">
        <f>SUMPRODUCT(J37:J48,$E37:$E48)</f>
        <v>0.31950671135870157</v>
      </c>
      <c r="K36" s="544">
        <f t="shared" ref="K36" si="22">SUMPRODUCT(K37:K48,$E37:$E48)</f>
        <v>9.5029159691787393E-2</v>
      </c>
      <c r="L36" s="545">
        <f>SUMPRODUCT(L37:L48,$E37:$E48)</f>
        <v>0.29851050268636259</v>
      </c>
      <c r="O36" s="593">
        <f t="shared" si="1"/>
        <v>3.889788372896867E-3</v>
      </c>
      <c r="P36" s="593">
        <f t="shared" ref="P36:U36" si="23">SUMPRODUCT(P37:P48,$E37:$E48)</f>
        <v>7.7795767457937343E-2</v>
      </c>
      <c r="Q36" s="651">
        <f t="shared" si="23"/>
        <v>9.5029159691787393E-2</v>
      </c>
      <c r="R36" s="634">
        <f t="shared" si="23"/>
        <v>0</v>
      </c>
      <c r="S36" s="635">
        <f t="shared" si="23"/>
        <v>0</v>
      </c>
      <c r="T36" s="635">
        <f t="shared" si="23"/>
        <v>4.5950646818158469E-2</v>
      </c>
      <c r="U36" s="636">
        <f t="shared" si="23"/>
        <v>4.9078512873628931E-2</v>
      </c>
    </row>
    <row r="37" spans="2:21" s="27" customFormat="1" ht="27.9" customHeight="1" outlineLevel="1" x14ac:dyDescent="0.35">
      <c r="B37" s="444">
        <v>1</v>
      </c>
      <c r="C37" s="448" t="s">
        <v>44</v>
      </c>
      <c r="D37" s="553">
        <v>38560.051999999996</v>
      </c>
      <c r="E37" s="449">
        <f t="shared" ref="E37:E48" si="24">D37/$D$36</f>
        <v>2.2447930093621392E-3</v>
      </c>
      <c r="F37" s="450">
        <f t="shared" si="20"/>
        <v>3.506240876720375E-4</v>
      </c>
      <c r="G37" s="502">
        <f>SUMIFS('Infra Anali Real'!$H136:$W136,'Infra Anali Real'!$H$9:$W$9,$K$8,'Infra Anali Real'!$H$7:$W$7,$G$6)</f>
        <v>0</v>
      </c>
      <c r="H37" s="352">
        <f>SUMIFS('Infra Anali Real'!$H136:$W136,'Infra Anali Real'!$H$9:$W$9,$L$8,'Infra Anali Real'!$H$6:$W$6,$G$6)</f>
        <v>0.95</v>
      </c>
      <c r="I37" s="351">
        <f>SUMIFS('Infra Anali Prev'!$K41:$Z41,'Infra Anali Prev'!$K$12:$Z$12,'Infra Anali Prev'!$K$12,'Infra Anali Prev'!$K$10:$Z$10,$I$6)</f>
        <v>1.8599999999999998E-2</v>
      </c>
      <c r="J37" s="509">
        <f>SUMIFS('Infra Anali Prev'!$K41:$Z41,'Infra Anali Prev'!$K$12:$Z$12,$J$8,'Infra Anali Prev'!$K$9:$Z$9,$I$6)</f>
        <v>0.98719999999999986</v>
      </c>
      <c r="K37" s="489">
        <f>SUMIFS('Infra Anali Real'!$H136:$W136,'Infra Anali Real'!$H$9:$W$9,$K$8,'Infra Anali Real'!$H$7:$W$7,$I$6)</f>
        <v>0.05</v>
      </c>
      <c r="L37" s="352">
        <f>SUMIFS('Infra Anali Real'!$H136:$W136,'Infra Anali Real'!$H$9:$W$9,$L$8,'Infra Anali Real'!$H$6:$W$6,$I$6)</f>
        <v>1</v>
      </c>
      <c r="O37" s="597">
        <f t="shared" si="1"/>
        <v>9.2999999999999995E-4</v>
      </c>
      <c r="P37" s="597">
        <f t="shared" ref="P37:P48" si="25">O37*$AD$84</f>
        <v>1.8599999999999998E-2</v>
      </c>
      <c r="Q37" s="653">
        <f t="shared" si="9"/>
        <v>0.05</v>
      </c>
      <c r="R37" s="350"/>
      <c r="S37" s="643"/>
      <c r="T37" s="643">
        <v>0</v>
      </c>
      <c r="U37" s="644">
        <f t="shared" si="10"/>
        <v>0.05</v>
      </c>
    </row>
    <row r="38" spans="2:21" s="27" customFormat="1" ht="27.9" customHeight="1" outlineLevel="1" x14ac:dyDescent="0.35">
      <c r="B38" s="444">
        <v>2</v>
      </c>
      <c r="C38" s="448" t="s">
        <v>33</v>
      </c>
      <c r="D38" s="553">
        <v>1571134.91</v>
      </c>
      <c r="E38" s="449">
        <f t="shared" si="24"/>
        <v>9.1464416664500711E-2</v>
      </c>
      <c r="F38" s="450">
        <f t="shared" si="20"/>
        <v>1.4286229293166896E-2</v>
      </c>
      <c r="G38" s="502">
        <f>SUMIFS('Infra Anali Real'!$H137:$W137,'Infra Anali Real'!$H$9:$W$9,$K$8,'Infra Anali Real'!$H$7:$W$7,$G$6)</f>
        <v>0</v>
      </c>
      <c r="H38" s="352">
        <f>SUMIFS('Infra Anali Real'!$H137:$W137,'Infra Anali Real'!$H$9:$W$9,$L$8,'Infra Anali Real'!$H$6:$W$6,$G$6)</f>
        <v>0.95</v>
      </c>
      <c r="I38" s="351">
        <f>SUMIFS('Infra Anali Prev'!$K42:$Z42,'Infra Anali Prev'!$K$12:$Z$12,'Infra Anali Prev'!$K$12,'Infra Anali Prev'!$K$10:$Z$10,$I$6)</f>
        <v>1.8599999999999998E-2</v>
      </c>
      <c r="J38" s="509">
        <f>SUMIFS('Infra Anali Prev'!$K42:$Z42,'Infra Anali Prev'!$K$12:$Z$12,$J$8,'Infra Anali Prev'!$K$9:$Z$9,$I$6)</f>
        <v>0.98719999999999986</v>
      </c>
      <c r="K38" s="490">
        <f>SUMIFS('Infra Anali Real'!$H137:$W137,'Infra Anali Real'!$H$9:$W$9,$K$8,'Infra Anali Real'!$H$7:$W$7,$I$6)</f>
        <v>0.05</v>
      </c>
      <c r="L38" s="352">
        <f>SUMIFS('Infra Anali Real'!$H137:$W137,'Infra Anali Real'!$H$9:$W$9,$L$8,'Infra Anali Real'!$H$6:$W$6,$I$6)</f>
        <v>1</v>
      </c>
      <c r="O38" s="597">
        <f t="shared" si="1"/>
        <v>9.2999999999999995E-4</v>
      </c>
      <c r="P38" s="597">
        <f t="shared" si="25"/>
        <v>1.8599999999999998E-2</v>
      </c>
      <c r="Q38" s="653">
        <f t="shared" si="9"/>
        <v>0.05</v>
      </c>
      <c r="R38" s="350"/>
      <c r="S38" s="643"/>
      <c r="T38" s="643">
        <v>0</v>
      </c>
      <c r="U38" s="644">
        <f t="shared" si="10"/>
        <v>0.05</v>
      </c>
    </row>
    <row r="39" spans="2:21" s="27" customFormat="1" ht="27.9" customHeight="1" outlineLevel="1" x14ac:dyDescent="0.35">
      <c r="B39" s="444">
        <v>3</v>
      </c>
      <c r="C39" s="448" t="s">
        <v>31</v>
      </c>
      <c r="D39" s="553">
        <v>1645820.7601999999</v>
      </c>
      <c r="E39" s="449">
        <f t="shared" si="24"/>
        <v>9.5812291362056295E-2</v>
      </c>
      <c r="F39" s="450">
        <f t="shared" si="20"/>
        <v>1.4965342954330668E-2</v>
      </c>
      <c r="G39" s="502">
        <f>SUMIFS('Infra Anali Real'!$H138:$W138,'Infra Anali Real'!$H$9:$W$9,$K$8,'Infra Anali Real'!$H$7:$W$7,$G$6)</f>
        <v>0</v>
      </c>
      <c r="H39" s="352">
        <f>SUMIFS('Infra Anali Real'!$H138:$W138,'Infra Anali Real'!$H$9:$W$9,$L$8,'Infra Anali Real'!$H$6:$W$6,$G$6)</f>
        <v>0.5</v>
      </c>
      <c r="I39" s="351">
        <f>SUMIFS('Infra Anali Prev'!$K43:$Z43,'Infra Anali Prev'!$K$12:$Z$12,'Infra Anali Prev'!$K$12,'Infra Anali Prev'!$K$10:$Z$10,$I$6)</f>
        <v>0.1</v>
      </c>
      <c r="J39" s="509">
        <f>SUMIFS('Infra Anali Prev'!$K43:$Z43,'Infra Anali Prev'!$K$12:$Z$12,$J$8,'Infra Anali Prev'!$K$9:$Z$9,$I$6)</f>
        <v>0.7</v>
      </c>
      <c r="K39" s="490">
        <f>SUMIFS('Infra Anali Real'!$H138:$W138,'Infra Anali Real'!$H$9:$W$9,$K$8,'Infra Anali Real'!$H$7:$W$7,$I$6)</f>
        <v>0.17</v>
      </c>
      <c r="L39" s="352">
        <f>SUMIFS('Infra Anali Real'!$H138:$W138,'Infra Anali Real'!$H$9:$W$9,$L$8,'Infra Anali Real'!$H$6:$W$6,$I$6)</f>
        <v>0.67</v>
      </c>
      <c r="O39" s="597">
        <f t="shared" si="1"/>
        <v>5.0000000000000001E-3</v>
      </c>
      <c r="P39" s="597">
        <f t="shared" si="25"/>
        <v>0.1</v>
      </c>
      <c r="Q39" s="653">
        <f t="shared" si="9"/>
        <v>0.17</v>
      </c>
      <c r="R39" s="350"/>
      <c r="S39" s="643"/>
      <c r="T39" s="643">
        <v>0</v>
      </c>
      <c r="U39" s="644">
        <f t="shared" si="10"/>
        <v>0.17</v>
      </c>
    </row>
    <row r="40" spans="2:21" s="27" customFormat="1" ht="27.9" customHeight="1" outlineLevel="1" x14ac:dyDescent="0.35">
      <c r="B40" s="444">
        <v>4</v>
      </c>
      <c r="C40" s="448" t="s">
        <v>45</v>
      </c>
      <c r="D40" s="553">
        <v>161041.68359999999</v>
      </c>
      <c r="E40" s="449">
        <f t="shared" si="24"/>
        <v>9.3751233935366451E-3</v>
      </c>
      <c r="F40" s="450">
        <f t="shared" si="20"/>
        <v>1.4643417334971158E-3</v>
      </c>
      <c r="G40" s="502">
        <f>SUMIFS('Infra Anali Real'!$H139:$W139,'Infra Anali Real'!$H$9:$W$9,$K$8,'Infra Anali Real'!$H$7:$W$7,$G$6)</f>
        <v>0.11</v>
      </c>
      <c r="H40" s="352">
        <f>SUMIFS('Infra Anali Real'!$H139:$W139,'Infra Anali Real'!$H$9:$W$9,$L$8,'Infra Anali Real'!$H$6:$W$6,$G$6)</f>
        <v>0.27</v>
      </c>
      <c r="I40" s="351">
        <f>SUMIFS('Infra Anali Prev'!$K44:$Z44,'Infra Anali Prev'!$K$12:$Z$12,'Infra Anali Prev'!$K$12,'Infra Anali Prev'!$K$10:$Z$10,$I$6)</f>
        <v>0.1</v>
      </c>
      <c r="J40" s="509">
        <f>SUMIFS('Infra Anali Prev'!$K44:$Z44,'Infra Anali Prev'!$K$12:$Z$12,$J$8,'Infra Anali Prev'!$K$9:$Z$9,$I$6)</f>
        <v>0.36</v>
      </c>
      <c r="K40" s="490">
        <f>SUMIFS('Infra Anali Real'!$H139:$W139,'Infra Anali Real'!$H$9:$W$9,$K$8,'Infra Anali Real'!$H$7:$W$7,$I$6)</f>
        <v>0.16</v>
      </c>
      <c r="L40" s="352">
        <f>SUMIFS('Infra Anali Real'!$H139:$W139,'Infra Anali Real'!$H$9:$W$9,$L$8,'Infra Anali Real'!$H$6:$W$6,$I$6)</f>
        <v>0.43000000000000005</v>
      </c>
      <c r="O40" s="597">
        <f t="shared" si="1"/>
        <v>5.0000000000000001E-3</v>
      </c>
      <c r="P40" s="597">
        <f t="shared" si="25"/>
        <v>0.1</v>
      </c>
      <c r="Q40" s="653">
        <f t="shared" si="9"/>
        <v>0.16</v>
      </c>
      <c r="R40" s="350"/>
      <c r="S40" s="643"/>
      <c r="T40" s="643">
        <v>0.1</v>
      </c>
      <c r="U40" s="644">
        <f t="shared" si="10"/>
        <v>0.06</v>
      </c>
    </row>
    <row r="41" spans="2:21" s="27" customFormat="1" ht="27.9" customHeight="1" outlineLevel="1" x14ac:dyDescent="0.35">
      <c r="B41" s="444">
        <v>5</v>
      </c>
      <c r="C41" s="448" t="s">
        <v>46</v>
      </c>
      <c r="D41" s="553">
        <v>2479217.3391999998</v>
      </c>
      <c r="E41" s="449">
        <f t="shared" si="24"/>
        <v>0.14432889643731714</v>
      </c>
      <c r="F41" s="450">
        <f t="shared" si="20"/>
        <v>2.2543364767705611E-2</v>
      </c>
      <c r="G41" s="502">
        <f>SUMIFS('Infra Anali Real'!$H140:$W140,'Infra Anali Real'!$H$9:$W$9,$K$8,'Infra Anali Real'!$H$7:$W$7,$G$6)</f>
        <v>0.04</v>
      </c>
      <c r="H41" s="352">
        <f>SUMIFS('Infra Anali Real'!$H140:$W140,'Infra Anali Real'!$H$9:$W$9,$L$8,'Infra Anali Real'!$H$6:$W$6,$G$6)</f>
        <v>0.11000000000000001</v>
      </c>
      <c r="I41" s="351">
        <f>SUMIFS('Infra Anali Prev'!$K45:$Z45,'Infra Anali Prev'!$K$12:$Z$12,'Infra Anali Prev'!$K$12,'Infra Anali Prev'!$K$10:$Z$10,$I$6)</f>
        <v>0.125</v>
      </c>
      <c r="J41" s="509">
        <f>SUMIFS('Infra Anali Prev'!$K45:$Z45,'Infra Anali Prev'!$K$12:$Z$12,$J$8,'Infra Anali Prev'!$K$9:$Z$9,$I$6)</f>
        <v>0.32</v>
      </c>
      <c r="K41" s="490">
        <f>SUMIFS('Infra Anali Real'!$H140:$W140,'Infra Anali Real'!$H$9:$W$9,$K$8,'Infra Anali Real'!$H$7:$W$7,$I$6)</f>
        <v>0.15</v>
      </c>
      <c r="L41" s="352">
        <f>SUMIFS('Infra Anali Real'!$H140:$W140,'Infra Anali Real'!$H$9:$W$9,$L$8,'Infra Anali Real'!$H$6:$W$6,$I$6)</f>
        <v>0.26</v>
      </c>
      <c r="O41" s="597">
        <f t="shared" ref="O41:O68" si="26">I41/$AA$80</f>
        <v>6.2500000000000003E-3</v>
      </c>
      <c r="P41" s="597">
        <f t="shared" si="25"/>
        <v>0.125</v>
      </c>
      <c r="Q41" s="653">
        <f t="shared" si="9"/>
        <v>0.15</v>
      </c>
      <c r="R41" s="350"/>
      <c r="S41" s="643"/>
      <c r="T41" s="643">
        <v>9.7899999999999987E-2</v>
      </c>
      <c r="U41" s="644">
        <f t="shared" si="10"/>
        <v>5.2100000000000007E-2</v>
      </c>
    </row>
    <row r="42" spans="2:21" s="27" customFormat="1" ht="27.9" customHeight="1" outlineLevel="1" x14ac:dyDescent="0.35">
      <c r="B42" s="444">
        <v>6</v>
      </c>
      <c r="C42" s="448" t="s">
        <v>47</v>
      </c>
      <c r="D42" s="553">
        <v>3971490.1790515454</v>
      </c>
      <c r="E42" s="449">
        <f t="shared" si="24"/>
        <v>0.23120231763912821</v>
      </c>
      <c r="F42" s="450">
        <f t="shared" si="20"/>
        <v>3.6112506298705327E-2</v>
      </c>
      <c r="G42" s="502">
        <f>SUMIFS('Infra Anali Real'!$H141:$W141,'Infra Anali Real'!$H$9:$W$9,$K$8,'Infra Anali Real'!$H$7:$W$7,$G$6)</f>
        <v>2.2936000000000002E-2</v>
      </c>
      <c r="H42" s="352">
        <f>SUMIFS('Infra Anali Real'!$H141:$W141,'Infra Anali Real'!$H$9:$W$9,$L$8,'Infra Anali Real'!$H$6:$W$6,$G$6)</f>
        <v>6.2936000000000006E-2</v>
      </c>
      <c r="I42" s="351">
        <f>SUMIFS('Infra Anali Prev'!$K46:$Z46,'Infra Anali Prev'!$K$12:$Z$12,'Infra Anali Prev'!$K$12,'Infra Anali Prev'!$K$10:$Z$10,$I$6)</f>
        <v>0.125</v>
      </c>
      <c r="J42" s="509">
        <f>SUMIFS('Infra Anali Prev'!$K46:$Z46,'Infra Anali Prev'!$K$12:$Z$12,$J$8,'Infra Anali Prev'!$K$9:$Z$9,$I$6)</f>
        <v>0.26500000000000001</v>
      </c>
      <c r="K42" s="490">
        <f>SUMIFS('Infra Anali Real'!$H141:$W141,'Infra Anali Real'!$H$9:$W$9,$K$8,'Infra Anali Real'!$H$7:$W$7,$I$6)</f>
        <v>0.14269999999999999</v>
      </c>
      <c r="L42" s="352">
        <f>SUMIFS('Infra Anali Real'!$H141:$W141,'Infra Anali Real'!$H$9:$W$9,$L$8,'Infra Anali Real'!$H$6:$W$6,$I$6)</f>
        <v>0.20563599999999999</v>
      </c>
      <c r="O42" s="597">
        <f t="shared" si="26"/>
        <v>6.2500000000000003E-3</v>
      </c>
      <c r="P42" s="597">
        <f t="shared" si="25"/>
        <v>0.125</v>
      </c>
      <c r="Q42" s="653">
        <f t="shared" si="9"/>
        <v>0.14269999999999999</v>
      </c>
      <c r="R42" s="350"/>
      <c r="S42" s="643"/>
      <c r="T42" s="643">
        <v>0.11700000000000001</v>
      </c>
      <c r="U42" s="644">
        <f t="shared" si="10"/>
        <v>2.5699999999999987E-2</v>
      </c>
    </row>
    <row r="43" spans="2:21" s="27" customFormat="1" ht="27.9" customHeight="1" outlineLevel="1" x14ac:dyDescent="0.35">
      <c r="B43" s="444">
        <v>7</v>
      </c>
      <c r="C43" s="448" t="s">
        <v>48</v>
      </c>
      <c r="D43" s="553">
        <v>1316715.9392000001</v>
      </c>
      <c r="E43" s="449">
        <f t="shared" si="24"/>
        <v>7.6653287076269089E-2</v>
      </c>
      <c r="F43" s="450">
        <f t="shared" si="20"/>
        <v>1.1972813856818193E-2</v>
      </c>
      <c r="G43" s="502">
        <f>SUMIFS('Infra Anali Real'!$H142:$W142,'Infra Anali Real'!$H$9:$W$9,$K$8,'Infra Anali Real'!$H$7:$W$7,$G$6)</f>
        <v>0</v>
      </c>
      <c r="H43" s="352">
        <f>SUMIFS('Infra Anali Real'!$H142:$W142,'Infra Anali Real'!$H$9:$W$9,$L$8,'Infra Anali Real'!$H$6:$W$6,$G$6)</f>
        <v>0</v>
      </c>
      <c r="I43" s="351">
        <f>SUMIFS('Infra Anali Prev'!$K47:$Z47,'Infra Anali Prev'!$K$12:$Z$12,'Infra Anali Prev'!$K$12,'Infra Anali Prev'!$K$10:$Z$10,$I$6)</f>
        <v>0.1</v>
      </c>
      <c r="J43" s="509">
        <f>SUMIFS('Infra Anali Prev'!$K47:$Z47,'Infra Anali Prev'!$K$12:$Z$12,$J$8,'Infra Anali Prev'!$K$9:$Z$9,$I$6)</f>
        <v>0.15000000000000002</v>
      </c>
      <c r="K43" s="490">
        <f>SUMIFS('Infra Anali Real'!$H142:$W142,'Infra Anali Real'!$H$9:$W$9,$K$8,'Infra Anali Real'!$H$7:$W$7,$I$6)</f>
        <v>0.1</v>
      </c>
      <c r="L43" s="352">
        <f>SUMIFS('Infra Anali Real'!$H142:$W142,'Infra Anali Real'!$H$9:$W$9,$L$8,'Infra Anali Real'!$H$6:$W$6,$I$6)</f>
        <v>0.1</v>
      </c>
      <c r="O43" s="597">
        <f t="shared" si="26"/>
        <v>5.0000000000000001E-3</v>
      </c>
      <c r="P43" s="597">
        <f t="shared" si="25"/>
        <v>0.1</v>
      </c>
      <c r="Q43" s="653">
        <f t="shared" si="9"/>
        <v>0.1</v>
      </c>
      <c r="R43" s="350"/>
      <c r="S43" s="643"/>
      <c r="T43" s="643">
        <v>0.05</v>
      </c>
      <c r="U43" s="644">
        <f t="shared" si="10"/>
        <v>0.05</v>
      </c>
    </row>
    <row r="44" spans="2:21" s="27" customFormat="1" ht="27.9" customHeight="1" outlineLevel="1" x14ac:dyDescent="0.35">
      <c r="B44" s="444">
        <v>8</v>
      </c>
      <c r="C44" s="448" t="s">
        <v>49</v>
      </c>
      <c r="D44" s="553">
        <v>1287197.4949261174</v>
      </c>
      <c r="E44" s="449">
        <f t="shared" si="24"/>
        <v>7.4934855852336668E-2</v>
      </c>
      <c r="F44" s="450">
        <f t="shared" si="20"/>
        <v>1.1704404530165106E-2</v>
      </c>
      <c r="G44" s="502">
        <f>SUMIFS('Infra Anali Real'!$H143:$W143,'Infra Anali Real'!$H$9:$W$9,$K$8,'Infra Anali Real'!$H$7:$W$7,$G$6)</f>
        <v>0</v>
      </c>
      <c r="H44" s="352">
        <f>SUMIFS('Infra Anali Real'!$H143:$W143,'Infra Anali Real'!$H$9:$W$9,$L$8,'Infra Anali Real'!$H$6:$W$6,$G$6)</f>
        <v>0</v>
      </c>
      <c r="I44" s="351">
        <f>SUMIFS('Infra Anali Prev'!$K48:$Z48,'Infra Anali Prev'!$K$12:$Z$12,'Infra Anali Prev'!$K$12,'Infra Anali Prev'!$K$10:$Z$10,$I$6)</f>
        <v>0.1</v>
      </c>
      <c r="J44" s="509">
        <f>SUMIFS('Infra Anali Prev'!$K48:$Z48,'Infra Anali Prev'!$K$12:$Z$12,$J$8,'Infra Anali Prev'!$K$9:$Z$9,$I$6)</f>
        <v>0.1</v>
      </c>
      <c r="K44" s="490">
        <f>SUMIFS('Infra Anali Real'!$H143:$W143,'Infra Anali Real'!$H$9:$W$9,$K$8,'Infra Anali Real'!$H$7:$W$7,$I$6)</f>
        <v>9.9999999999999995E-21</v>
      </c>
      <c r="L44" s="352">
        <f>SUMIFS('Infra Anali Real'!$H143:$W143,'Infra Anali Real'!$H$9:$W$9,$L$8,'Infra Anali Real'!$H$6:$W$6,$I$6)</f>
        <v>9.9999999999999995E-21</v>
      </c>
      <c r="O44" s="597">
        <f t="shared" si="26"/>
        <v>5.0000000000000001E-3</v>
      </c>
      <c r="P44" s="597">
        <f t="shared" si="25"/>
        <v>0.1</v>
      </c>
      <c r="Q44" s="653">
        <f t="shared" si="9"/>
        <v>9.9999999999999995E-21</v>
      </c>
      <c r="R44" s="350"/>
      <c r="S44" s="643"/>
      <c r="T44" s="643">
        <v>9.9999999999999995E-21</v>
      </c>
      <c r="U44" s="644">
        <f t="shared" si="10"/>
        <v>0</v>
      </c>
    </row>
    <row r="45" spans="2:21" s="27" customFormat="1" ht="27.9" customHeight="1" outlineLevel="1" x14ac:dyDescent="0.35">
      <c r="B45" s="444">
        <v>9</v>
      </c>
      <c r="C45" s="448" t="s">
        <v>50</v>
      </c>
      <c r="D45" s="553">
        <v>703224.54388887889</v>
      </c>
      <c r="E45" s="449">
        <f t="shared" si="24"/>
        <v>4.0938573945222746E-2</v>
      </c>
      <c r="F45" s="450">
        <f t="shared" si="20"/>
        <v>6.3943758200746947E-3</v>
      </c>
      <c r="G45" s="502">
        <f>SUMIFS('Infra Anali Real'!$H144:$W144,'Infra Anali Real'!$H$9:$W$9,$K$8,'Infra Anali Real'!$H$7:$W$7,$G$6)</f>
        <v>0</v>
      </c>
      <c r="H45" s="352">
        <f>SUMIFS('Infra Anali Real'!$H144:$W144,'Infra Anali Real'!$H$9:$W$9,$L$8,'Infra Anali Real'!$H$6:$W$6,$G$6)</f>
        <v>0</v>
      </c>
      <c r="I45" s="351">
        <f>SUMIFS('Infra Anali Prev'!$K49:$Z49,'Infra Anali Prev'!$K$12:$Z$12,'Infra Anali Prev'!$K$12,'Infra Anali Prev'!$K$10:$Z$10,$I$6)</f>
        <v>0</v>
      </c>
      <c r="J45" s="509">
        <f>SUMIFS('Infra Anali Prev'!$K49:$Z49,'Infra Anali Prev'!$K$12:$Z$12,$J$8,'Infra Anali Prev'!$K$9:$Z$9,$I$6)</f>
        <v>0</v>
      </c>
      <c r="K45" s="490">
        <f>SUMIFS('Infra Anali Real'!$H144:$W144,'Infra Anali Real'!$H$9:$W$9,$K$8,'Infra Anali Real'!$H$7:$W$7,$I$6)</f>
        <v>0</v>
      </c>
      <c r="L45" s="352">
        <f>SUMIFS('Infra Anali Real'!$H144:$W144,'Infra Anali Real'!$H$9:$W$9,$L$8,'Infra Anali Real'!$H$6:$W$6,$I$6)</f>
        <v>0</v>
      </c>
      <c r="O45" s="597">
        <f t="shared" si="26"/>
        <v>0</v>
      </c>
      <c r="P45" s="597">
        <f t="shared" si="25"/>
        <v>0</v>
      </c>
      <c r="Q45" s="653">
        <f t="shared" si="9"/>
        <v>0</v>
      </c>
      <c r="R45" s="350"/>
      <c r="S45" s="643"/>
      <c r="T45" s="643">
        <v>0</v>
      </c>
      <c r="U45" s="644">
        <f t="shared" si="10"/>
        <v>0</v>
      </c>
    </row>
    <row r="46" spans="2:21" s="27" customFormat="1" ht="27.9" customHeight="1" outlineLevel="1" x14ac:dyDescent="0.35">
      <c r="B46" s="444">
        <v>10</v>
      </c>
      <c r="C46" s="448" t="s">
        <v>51</v>
      </c>
      <c r="D46" s="553">
        <v>2511575.2338534878</v>
      </c>
      <c r="E46" s="449">
        <f t="shared" si="24"/>
        <v>0.14621262770707336</v>
      </c>
      <c r="F46" s="450">
        <f t="shared" si="20"/>
        <v>2.2837593035132924E-2</v>
      </c>
      <c r="G46" s="502">
        <f>SUMIFS('Infra Anali Real'!$H145:$W145,'Infra Anali Real'!$H$9:$W$9,$K$8,'Infra Anali Real'!$H$7:$W$7,$G$6)</f>
        <v>0.06</v>
      </c>
      <c r="H46" s="352">
        <f>SUMIFS('Infra Anali Real'!$H145:$W145,'Infra Anali Real'!$H$9:$W$9,$L$8,'Infra Anali Real'!$H$6:$W$6,$G$6)</f>
        <v>0.18</v>
      </c>
      <c r="I46" s="351">
        <f>SUMIFS('Infra Anali Prev'!$K50:$Z50,'Infra Anali Prev'!$K$12:$Z$12,'Infra Anali Prev'!$K$12,'Infra Anali Prev'!$K$10:$Z$10,$I$6)</f>
        <v>0</v>
      </c>
      <c r="J46" s="509">
        <f>SUMIFS('Infra Anali Prev'!$K50:$Z50,'Infra Anali Prev'!$K$12:$Z$12,$J$8,'Infra Anali Prev'!$K$9:$Z$9,$I$6)</f>
        <v>0.12</v>
      </c>
      <c r="K46" s="490">
        <f>SUMIFS('Infra Anali Real'!$H145:$W145,'Infra Anali Real'!$H$9:$W$9,$K$8,'Infra Anali Real'!$H$7:$W$7,$I$6)</f>
        <v>1.2E-2</v>
      </c>
      <c r="L46" s="352">
        <f>SUMIFS('Infra Anali Real'!$H145:$W145,'Infra Anali Real'!$H$9:$W$9,$L$8,'Infra Anali Real'!$H$6:$W$6,$I$6)</f>
        <v>0.192</v>
      </c>
      <c r="O46" s="597">
        <f t="shared" si="26"/>
        <v>0</v>
      </c>
      <c r="P46" s="597">
        <f t="shared" si="25"/>
        <v>0</v>
      </c>
      <c r="Q46" s="653">
        <f t="shared" si="9"/>
        <v>1.2E-2</v>
      </c>
      <c r="R46" s="350"/>
      <c r="S46" s="643"/>
      <c r="T46" s="643"/>
      <c r="U46" s="644">
        <f t="shared" si="10"/>
        <v>1.2E-2</v>
      </c>
    </row>
    <row r="47" spans="2:21" s="27" customFormat="1" ht="27.9" customHeight="1" outlineLevel="1" x14ac:dyDescent="0.35">
      <c r="B47" s="444">
        <v>11</v>
      </c>
      <c r="C47" s="448" t="s">
        <v>52</v>
      </c>
      <c r="D47" s="553">
        <v>733418.50398934679</v>
      </c>
      <c r="E47" s="449">
        <f t="shared" si="24"/>
        <v>4.2696330666051073E-2</v>
      </c>
      <c r="F47" s="450">
        <f t="shared" si="20"/>
        <v>6.6689275689528456E-3</v>
      </c>
      <c r="G47" s="502">
        <f>SUMIFS('Infra Anali Real'!$H146:$W146,'Infra Anali Real'!$H$9:$W$9,$K$8,'Infra Anali Real'!$H$7:$W$7,$G$6)</f>
        <v>1.8500000000000003E-2</v>
      </c>
      <c r="H47" s="352">
        <f>SUMIFS('Infra Anali Real'!$H146:$W146,'Infra Anali Real'!$H$9:$W$9,$L$8,'Infra Anali Real'!$H$6:$W$6,$G$6)</f>
        <v>5.5500000000000001E-2</v>
      </c>
      <c r="I47" s="351">
        <f>SUMIFS('Infra Anali Prev'!$K51:$Z51,'Infra Anali Prev'!$K$12:$Z$12,'Infra Anali Prev'!$K$12,'Infra Anali Prev'!$K$10:$Z$10,$I$6)</f>
        <v>0</v>
      </c>
      <c r="J47" s="509">
        <f>SUMIFS('Infra Anali Prev'!$K51:$Z51,'Infra Anali Prev'!$K$12:$Z$12,$J$8,'Infra Anali Prev'!$K$9:$Z$9,$I$6)</f>
        <v>3.6999999999999998E-2</v>
      </c>
      <c r="K47" s="490">
        <f>SUMIFS('Infra Anali Real'!$H146:$W146,'Infra Anali Real'!$H$9:$W$9,$K$8,'Infra Anali Real'!$H$7:$W$7,$I$6)</f>
        <v>3.7000000000000002E-3</v>
      </c>
      <c r="L47" s="352">
        <f>SUMIFS('Infra Anali Real'!$H146:$W146,'Infra Anali Real'!$H$9:$W$9,$L$8,'Infra Anali Real'!$H$6:$W$6,$I$6)</f>
        <v>5.9200000000000003E-2</v>
      </c>
      <c r="O47" s="597">
        <f t="shared" si="26"/>
        <v>0</v>
      </c>
      <c r="P47" s="597">
        <f t="shared" si="25"/>
        <v>0</v>
      </c>
      <c r="Q47" s="653">
        <f t="shared" si="9"/>
        <v>3.7000000000000002E-3</v>
      </c>
      <c r="R47" s="350"/>
      <c r="S47" s="643"/>
      <c r="T47" s="643"/>
      <c r="U47" s="644">
        <f t="shared" si="10"/>
        <v>3.7000000000000002E-3</v>
      </c>
    </row>
    <row r="48" spans="2:21" s="27" customFormat="1" ht="27.9" customHeight="1" outlineLevel="1" thickBot="1" x14ac:dyDescent="0.4">
      <c r="B48" s="444">
        <v>12</v>
      </c>
      <c r="C48" s="448" t="s">
        <v>42</v>
      </c>
      <c r="D48" s="553">
        <v>758156.85352246871</v>
      </c>
      <c r="E48" s="449">
        <f t="shared" si="24"/>
        <v>4.4136486247145966E-2</v>
      </c>
      <c r="F48" s="450">
        <f t="shared" si="20"/>
        <v>6.8938717997221108E-3</v>
      </c>
      <c r="G48" s="502">
        <f>SUMIFS('Infra Anali Real'!$H147:$W147,'Infra Anali Real'!$H$9:$W$9,$K$8,'Infra Anali Real'!$H$7:$W$7,$G$6)</f>
        <v>0</v>
      </c>
      <c r="H48" s="352">
        <f>SUMIFS('Infra Anali Real'!$H147:$W147,'Infra Anali Real'!$H$9:$W$9,$L$8,'Infra Anali Real'!$H$6:$W$6,$G$6)</f>
        <v>0.11113521292510001</v>
      </c>
      <c r="I48" s="351">
        <f>SUMIFS('Infra Anali Prev'!$K52:$Z52,'Infra Anali Prev'!$K$12:$Z$12,'Infra Anali Prev'!$K$12,'Infra Anali Prev'!$K$10:$Z$10,$I$6)</f>
        <v>7.7799999999999994E-2</v>
      </c>
      <c r="J48" s="509">
        <f>SUMIFS('Infra Anali Prev'!$K52:$Z52,'Infra Anali Prev'!$K$12:$Z$12,$J$8,'Infra Anali Prev'!$K$9:$Z$9,$I$6)</f>
        <v>0.24883521292510002</v>
      </c>
      <c r="K48" s="513">
        <f>SUMIFS('Infra Anali Real'!$H147:$W147,'Infra Anali Real'!$H$9:$W$9,$K$8,'Infra Anali Real'!$H$7:$W$7,$I$6)</f>
        <v>0.18886478707489998</v>
      </c>
      <c r="L48" s="352">
        <f>SUMIFS('Infra Anali Real'!$H147:$W147,'Infra Anali Real'!$H$9:$W$9,$L$8,'Infra Anali Real'!$H$6:$W$6,$I$6)</f>
        <v>0.3</v>
      </c>
      <c r="O48" s="597">
        <f t="shared" si="26"/>
        <v>3.8899999999999998E-3</v>
      </c>
      <c r="P48" s="597">
        <f t="shared" si="25"/>
        <v>7.7799999999999994E-2</v>
      </c>
      <c r="Q48" s="653">
        <f t="shared" si="9"/>
        <v>0.18886478707489998</v>
      </c>
      <c r="R48" s="350"/>
      <c r="S48" s="643"/>
      <c r="T48" s="643"/>
      <c r="U48" s="644">
        <f t="shared" si="10"/>
        <v>0.18886478707489998</v>
      </c>
    </row>
    <row r="49" spans="2:21" s="39" customFormat="1" ht="27.9" customHeight="1" thickBot="1" x14ac:dyDescent="0.4">
      <c r="B49" s="494" t="s">
        <v>98</v>
      </c>
      <c r="C49" s="495" t="s">
        <v>444</v>
      </c>
      <c r="D49" s="551">
        <f>SUM(D50:D54)</f>
        <v>3882622.0786122847</v>
      </c>
      <c r="E49" s="498">
        <f>SUM(E50:E54)</f>
        <v>1</v>
      </c>
      <c r="F49" s="499">
        <f t="shared" si="20"/>
        <v>3.5304434342794511E-2</v>
      </c>
      <c r="G49" s="546">
        <f t="shared" ref="G49:H49" si="27">SUMPRODUCT(G50:G54,$E50:$E54)</f>
        <v>0.15891689588748487</v>
      </c>
      <c r="H49" s="547">
        <f t="shared" si="27"/>
        <v>0.21842079678759446</v>
      </c>
      <c r="I49" s="548">
        <f>SUMPRODUCT(I50:I54,$E50:$E54)</f>
        <v>0.19502955465536032</v>
      </c>
      <c r="J49" s="549">
        <f>SUMPRODUCT(J50:J54,$E50:$E54)</f>
        <v>0.40080562154699007</v>
      </c>
      <c r="K49" s="544">
        <f t="shared" ref="K49:L49" si="28">SUMPRODUCT(K50:K54,$E50:$E54)</f>
        <v>0.34717528582973772</v>
      </c>
      <c r="L49" s="545">
        <f t="shared" si="28"/>
        <v>0.5655960826173323</v>
      </c>
      <c r="O49" s="593">
        <f t="shared" si="26"/>
        <v>9.7514777327680161E-3</v>
      </c>
      <c r="P49" s="593">
        <f t="shared" ref="P49:U49" si="29">SUMPRODUCT(P50:P54,$E50:$E54)</f>
        <v>0.19502955465536029</v>
      </c>
      <c r="Q49" s="651">
        <f t="shared" si="29"/>
        <v>0.34717528582973772</v>
      </c>
      <c r="R49" s="634">
        <f t="shared" si="29"/>
        <v>0</v>
      </c>
      <c r="S49" s="635">
        <f t="shared" si="29"/>
        <v>0</v>
      </c>
      <c r="T49" s="635">
        <f t="shared" si="29"/>
        <v>0.23902033561161931</v>
      </c>
      <c r="U49" s="636">
        <f t="shared" si="29"/>
        <v>0.10815495021811837</v>
      </c>
    </row>
    <row r="50" spans="2:21" s="27" customFormat="1" ht="27.9" customHeight="1" outlineLevel="1" x14ac:dyDescent="0.35">
      <c r="B50" s="444">
        <v>1</v>
      </c>
      <c r="C50" s="448" t="s">
        <v>54</v>
      </c>
      <c r="D50" s="553">
        <v>51157.75</v>
      </c>
      <c r="E50" s="449">
        <f>D50/$D$49</f>
        <v>1.3176082802857973E-2</v>
      </c>
      <c r="F50" s="450">
        <f t="shared" si="20"/>
        <v>4.6517415020872317E-4</v>
      </c>
      <c r="G50" s="502">
        <f>SUMIFS('Infra Anali Real'!$H149:$W149,'Infra Anali Real'!$H$9:$W$9,$K$8,'Infra Anali Real'!$H$7:$W$7,$G$6)</f>
        <v>0</v>
      </c>
      <c r="H50" s="352">
        <f>SUMIFS('Infra Anali Real'!$H149:$W149,'Infra Anali Real'!$H$9:$W$9,$L$8,'Infra Anali Real'!$H$6:$W$6,$G$6)</f>
        <v>0</v>
      </c>
      <c r="I50" s="351">
        <f>SUMIFS('Infra Anali Prev'!$K54:$Z54,'Infra Anali Prev'!$K$12:$Z$12,'Infra Anali Prev'!$K$12,'Infra Anali Prev'!$K$10:$Z$10,$I$6)</f>
        <v>0</v>
      </c>
      <c r="J50" s="509">
        <f>SUMIFS('Infra Anali Prev'!$K54:$Z54,'Infra Anali Prev'!$K$12:$Z$12,$J$8,'Infra Anali Prev'!$K$9:$Z$9,$I$6)</f>
        <v>0</v>
      </c>
      <c r="K50" s="489">
        <f>SUMIFS('Infra Anali Real'!$H149:$W149,'Infra Anali Real'!$H$9:$W$9,$K$8,'Infra Anali Real'!$H$7:$W$7,$I$6)</f>
        <v>0.95120000000000005</v>
      </c>
      <c r="L50" s="352">
        <f>SUMIFS('Infra Anali Real'!$H149:$W149,'Infra Anali Real'!$H$9:$W$9,$L$8,'Infra Anali Real'!$H$6:$W$6,$I$6)</f>
        <v>0.95120000000000005</v>
      </c>
      <c r="O50" s="597">
        <f t="shared" si="26"/>
        <v>0</v>
      </c>
      <c r="P50" s="597">
        <f>O50*$AD$84</f>
        <v>0</v>
      </c>
      <c r="Q50" s="653">
        <f t="shared" si="9"/>
        <v>0.95120000000000005</v>
      </c>
      <c r="R50" s="350"/>
      <c r="S50" s="643"/>
      <c r="T50" s="643">
        <v>0</v>
      </c>
      <c r="U50" s="644">
        <f t="shared" si="10"/>
        <v>0.95120000000000005</v>
      </c>
    </row>
    <row r="51" spans="2:21" s="27" customFormat="1" ht="27.9" customHeight="1" outlineLevel="1" x14ac:dyDescent="0.35">
      <c r="B51" s="444">
        <v>2</v>
      </c>
      <c r="C51" s="448" t="s">
        <v>55</v>
      </c>
      <c r="D51" s="553">
        <v>2911681.0423656208</v>
      </c>
      <c r="E51" s="449">
        <f t="shared" ref="E51:E54" si="30">D51/$D$49</f>
        <v>0.7499264629449347</v>
      </c>
      <c r="F51" s="450">
        <f t="shared" si="20"/>
        <v>2.6475729572963569E-2</v>
      </c>
      <c r="G51" s="502">
        <f>SUMIFS('Infra Anali Real'!$H150:$W150,'Infra Anali Real'!$H$9:$W$9,$K$8,'Infra Anali Real'!$H$7:$W$7,$G$6)</f>
        <v>0.15468875905792001</v>
      </c>
      <c r="H51" s="352">
        <f>SUMIFS('Infra Anali Real'!$H150:$W150,'Infra Anali Real'!$H$9:$W$9,$L$8,'Infra Anali Real'!$H$6:$W$6,$G$6)</f>
        <v>0.20699534850126916</v>
      </c>
      <c r="I51" s="351">
        <f>SUMIFS('Infra Anali Prev'!$K55:$Z55,'Infra Anali Prev'!$K$12:$Z$12,'Infra Anali Prev'!$K$12,'Infra Anali Prev'!$K$10:$Z$10,$I$6)</f>
        <v>0.19999999999999998</v>
      </c>
      <c r="J51" s="509">
        <f>SUMIFS('Infra Anali Prev'!$K55:$Z55,'Infra Anali Prev'!$K$12:$Z$12,$J$8,'Infra Anali Prev'!$K$9:$Z$9,$I$6)</f>
        <v>0.40230658944334907</v>
      </c>
      <c r="K51" s="490">
        <f>SUMIFS('Infra Anali Real'!$H150:$W150,'Infra Anali Real'!$H$9:$W$9,$K$8,'Infra Anali Real'!$H$7:$W$7,$I$6)</f>
        <v>0.33115760430651814</v>
      </c>
      <c r="L51" s="352">
        <f>SUMIFS('Infra Anali Real'!$H150:$W150,'Infra Anali Real'!$H$9:$W$9,$L$8,'Infra Anali Real'!$H$6:$W$6,$I$6)</f>
        <v>0.5381529528077873</v>
      </c>
      <c r="O51" s="597">
        <f t="shared" si="26"/>
        <v>9.9999999999999985E-3</v>
      </c>
      <c r="P51" s="597">
        <f>O51*$AD$84</f>
        <v>0.19999999999999996</v>
      </c>
      <c r="Q51" s="653">
        <f t="shared" si="9"/>
        <v>0.33115760430651814</v>
      </c>
      <c r="R51" s="350"/>
      <c r="S51" s="643"/>
      <c r="T51" s="643">
        <v>0.22638278743051726</v>
      </c>
      <c r="U51" s="644">
        <f t="shared" si="10"/>
        <v>0.10477481687600088</v>
      </c>
    </row>
    <row r="52" spans="2:21" s="27" customFormat="1" ht="27.9" customHeight="1" outlineLevel="1" x14ac:dyDescent="0.35">
      <c r="B52" s="444">
        <v>3</v>
      </c>
      <c r="C52" s="448" t="s">
        <v>56</v>
      </c>
      <c r="D52" s="553">
        <v>874449.23206849559</v>
      </c>
      <c r="E52" s="449">
        <f t="shared" si="30"/>
        <v>0.22522131033186693</v>
      </c>
      <c r="F52" s="450">
        <f t="shared" si="20"/>
        <v>7.951310963209543E-3</v>
      </c>
      <c r="G52" s="502">
        <f>SUMIFS('Infra Anali Real'!$H161:$W161,'Infra Anali Real'!$H$9:$W$9,$K$8,'Infra Anali Real'!$H$7:$W$7,$G$6)</f>
        <v>0.18793911948851502</v>
      </c>
      <c r="H52" s="352">
        <f>SUMIFS('Infra Anali Real'!$H161:$W161,'Infra Anali Real'!$H$9:$W$9,$L$8,'Infra Anali Real'!$H$6:$W$6,$G$6)</f>
        <v>0.27538199096950194</v>
      </c>
      <c r="I52" s="351">
        <f>SUMIFS('Infra Anali Prev'!$K56:$Z56,'Infra Anali Prev'!$K$12:$Z$12,'Infra Anali Prev'!$K$12,'Infra Anali Prev'!$K$10:$Z$10,$I$6)</f>
        <v>0.19999999999999996</v>
      </c>
      <c r="J52" s="509">
        <f>SUMIFS('Infra Anali Prev'!$K56:$Z56,'Infra Anali Prev'!$K$12:$Z$12,$J$8,'Infra Anali Prev'!$K$9:$Z$9,$I$6)</f>
        <v>0.43744287148098682</v>
      </c>
      <c r="K52" s="490">
        <f>SUMIFS('Infra Anali Real'!$H161:$W161,'Infra Anali Real'!$H$9:$W$9,$K$8,'Infra Anali Real'!$H$7:$W$7,$I$6)</f>
        <v>0.36925528463876001</v>
      </c>
      <c r="L52" s="352">
        <f>SUMIFS('Infra Anali Real'!$H161:$W161,'Infra Anali Real'!$H$9:$W$9,$L$8,'Infra Anali Real'!$H$6:$W$6,$I$6)</f>
        <v>0.64463727560826189</v>
      </c>
      <c r="O52" s="597">
        <f t="shared" si="26"/>
        <v>9.9999999999999985E-3</v>
      </c>
      <c r="P52" s="597">
        <f>O52*$AD$84</f>
        <v>0.19999999999999996</v>
      </c>
      <c r="Q52" s="653">
        <f t="shared" si="9"/>
        <v>0.36925528463876001</v>
      </c>
      <c r="R52" s="350"/>
      <c r="S52" s="643"/>
      <c r="T52" s="643">
        <v>0.29776868689869818</v>
      </c>
      <c r="U52" s="644">
        <f t="shared" si="10"/>
        <v>7.148659774006183E-2</v>
      </c>
    </row>
    <row r="53" spans="2:21" s="27" customFormat="1" ht="27.9" customHeight="1" outlineLevel="1" collapsed="1" x14ac:dyDescent="0.35">
      <c r="B53" s="444">
        <v>4</v>
      </c>
      <c r="C53" s="448" t="s">
        <v>57</v>
      </c>
      <c r="D53" s="553">
        <v>1781.5260145210009</v>
      </c>
      <c r="E53" s="449">
        <f t="shared" si="30"/>
        <v>4.5884610411470915E-4</v>
      </c>
      <c r="F53" s="450">
        <f t="shared" si="20"/>
        <v>1.6199302156164806E-5</v>
      </c>
      <c r="G53" s="502">
        <f>SUMIFS('Infra Anali Real'!$H172:$W172,'Infra Anali Real'!$H$9:$W$9,$K$8,'Infra Anali Real'!$H$7:$W$7,$G$6)</f>
        <v>0.05</v>
      </c>
      <c r="H53" s="352">
        <f>SUMIFS('Infra Anali Real'!$H172:$W172,'Infra Anali Real'!$H$9:$W$9,$L$8,'Infra Anali Real'!$H$6:$W$6,$G$6)</f>
        <v>0.1</v>
      </c>
      <c r="I53" s="351">
        <f>SUMIFS('Infra Anali Prev'!$K57:$Z57,'Infra Anali Prev'!$K$12:$Z$12,'Infra Anali Prev'!$K$12,'Infra Anali Prev'!$K$10:$Z$10,$I$6)</f>
        <v>0</v>
      </c>
      <c r="J53" s="509">
        <f>SUMIFS('Infra Anali Prev'!$K57:$Z57,'Infra Anali Prev'!$K$12:$Z$12,$J$8,'Infra Anali Prev'!$K$9:$Z$9,$I$6)</f>
        <v>0.05</v>
      </c>
      <c r="K53" s="490">
        <f>SUMIFS('Infra Anali Real'!$H172:$W172,'Infra Anali Real'!$H$9:$W$9,$K$8,'Infra Anali Real'!$H$7:$W$7,$I$6)</f>
        <v>0.67</v>
      </c>
      <c r="L53" s="352">
        <f>SUMIFS('Infra Anali Real'!$H172:$W172,'Infra Anali Real'!$H$9:$W$9,$L$8,'Infra Anali Real'!$H$6:$W$6,$I$6)</f>
        <v>0.77</v>
      </c>
      <c r="O53" s="597">
        <f t="shared" si="26"/>
        <v>0</v>
      </c>
      <c r="P53" s="597">
        <f>O53*$AD$84</f>
        <v>0</v>
      </c>
      <c r="Q53" s="653">
        <f t="shared" si="9"/>
        <v>0.67</v>
      </c>
      <c r="R53" s="350"/>
      <c r="S53" s="643"/>
      <c r="T53" s="643">
        <v>0.2</v>
      </c>
      <c r="U53" s="644">
        <f t="shared" si="10"/>
        <v>0.47000000000000003</v>
      </c>
    </row>
    <row r="54" spans="2:21" s="27" customFormat="1" ht="27.9" customHeight="1" outlineLevel="1" thickBot="1" x14ac:dyDescent="0.4">
      <c r="B54" s="444">
        <v>5</v>
      </c>
      <c r="C54" s="448" t="s">
        <v>58</v>
      </c>
      <c r="D54" s="553">
        <v>43552.528163647301</v>
      </c>
      <c r="E54" s="449">
        <f t="shared" si="30"/>
        <v>1.1217297816225708E-2</v>
      </c>
      <c r="F54" s="450">
        <f t="shared" si="20"/>
        <v>3.9602035425651276E-4</v>
      </c>
      <c r="G54" s="502">
        <f>SUMIFS('Infra Anali Real'!$H173:$W173,'Infra Anali Real'!$H$9:$W$9,$K$8,'Infra Anali Real'!$H$7:$W$7,$G$6)</f>
        <v>0.05</v>
      </c>
      <c r="H54" s="352">
        <f>SUMIFS('Infra Anali Real'!$H173:$W173,'Infra Anali Real'!$H$9:$W$9,$L$8,'Infra Anali Real'!$H$6:$W$6,$G$6)</f>
        <v>0.1</v>
      </c>
      <c r="I54" s="351">
        <f>SUMIFS('Infra Anali Prev'!$K58:$Z58,'Infra Anali Prev'!$K$12:$Z$12,'Infra Anali Prev'!$K$12,'Infra Anali Prev'!$K$10:$Z$10,$I$6)</f>
        <v>0</v>
      </c>
      <c r="J54" s="509">
        <f>SUMIFS('Infra Anali Prev'!$K58:$Z58,'Infra Anali Prev'!$K$12:$Z$12,$J$8,'Infra Anali Prev'!$K$9:$Z$9,$I$6)</f>
        <v>0.05</v>
      </c>
      <c r="K54" s="513">
        <f>SUMIFS('Infra Anali Real'!$H173:$W173,'Infra Anali Real'!$H$9:$W$9,$K$8,'Infra Anali Real'!$H$7:$W$7,$I$6)</f>
        <v>0.252</v>
      </c>
      <c r="L54" s="352">
        <f>SUMIFS('Infra Anali Real'!$H173:$W173,'Infra Anali Real'!$H$9:$W$9,$L$8,'Infra Anali Real'!$H$6:$W$6,$I$6)</f>
        <v>0.35199999999999998</v>
      </c>
      <c r="O54" s="597">
        <f t="shared" si="26"/>
        <v>0</v>
      </c>
      <c r="P54" s="597">
        <f>O54*$AD$84</f>
        <v>0</v>
      </c>
      <c r="Q54" s="653">
        <f t="shared" si="9"/>
        <v>0.252</v>
      </c>
      <c r="R54" s="350"/>
      <c r="S54" s="643"/>
      <c r="T54" s="643">
        <v>0.1867</v>
      </c>
      <c r="U54" s="644">
        <f t="shared" si="10"/>
        <v>6.5299999999999997E-2</v>
      </c>
    </row>
    <row r="55" spans="2:21" s="39" customFormat="1" ht="27.9" customHeight="1" thickBot="1" x14ac:dyDescent="0.4">
      <c r="B55" s="494" t="s">
        <v>99</v>
      </c>
      <c r="C55" s="495" t="s">
        <v>109</v>
      </c>
      <c r="D55" s="551">
        <f>SUM(D56:D60)</f>
        <v>15012344.790781768</v>
      </c>
      <c r="E55" s="498">
        <f>SUM(E56:E60)</f>
        <v>1</v>
      </c>
      <c r="F55" s="499">
        <f t="shared" si="20"/>
        <v>0.13650629143565268</v>
      </c>
      <c r="G55" s="546">
        <f t="shared" ref="G55:H55" si="31">SUMPRODUCT(G56:G60,$E56:$E60)</f>
        <v>6.840640154883558E-2</v>
      </c>
      <c r="H55" s="547">
        <f t="shared" si="31"/>
        <v>7.9081991409333169E-2</v>
      </c>
      <c r="I55" s="548">
        <f>SUMPRODUCT(I56:I60,$E56:$E60)</f>
        <v>9.5122707656975364E-3</v>
      </c>
      <c r="J55" s="549">
        <f>SUMPRODUCT(J56:J60,$E56:$E60)</f>
        <v>3.5330022960259708E-2</v>
      </c>
      <c r="K55" s="544">
        <f t="shared" ref="K55:L55" si="32">SUMPRODUCT(K56:K60,$E56:$E60)</f>
        <v>2.8348095396822447E-2</v>
      </c>
      <c r="L55" s="545">
        <f t="shared" si="32"/>
        <v>0.10743008680615562</v>
      </c>
      <c r="O55" s="593">
        <f t="shared" si="26"/>
        <v>4.756135382848768E-4</v>
      </c>
      <c r="P55" s="593">
        <f t="shared" ref="P55:U55" si="33">SUMPRODUCT(P56:P60,$E56:$E60)</f>
        <v>9.5122707656975364E-3</v>
      </c>
      <c r="Q55" s="651">
        <f t="shared" si="33"/>
        <v>2.8348095396822447E-2</v>
      </c>
      <c r="R55" s="634">
        <f t="shared" si="33"/>
        <v>0</v>
      </c>
      <c r="S55" s="635">
        <f t="shared" si="33"/>
        <v>0</v>
      </c>
      <c r="T55" s="635">
        <f t="shared" si="33"/>
        <v>3.5097387410675629E-3</v>
      </c>
      <c r="U55" s="636">
        <f t="shared" si="33"/>
        <v>2.483835665575488E-2</v>
      </c>
    </row>
    <row r="56" spans="2:21" s="27" customFormat="1" ht="27.9" customHeight="1" outlineLevel="1" x14ac:dyDescent="0.35">
      <c r="B56" s="444">
        <v>1</v>
      </c>
      <c r="C56" s="448" t="s">
        <v>54</v>
      </c>
      <c r="D56" s="553">
        <v>389480.31221682631</v>
      </c>
      <c r="E56" s="449">
        <f>D56/$D$55</f>
        <v>2.59440025955162E-2</v>
      </c>
      <c r="F56" s="450">
        <f t="shared" si="20"/>
        <v>3.5415195793108644E-3</v>
      </c>
      <c r="G56" s="502">
        <f>SUMIFS('Infra Anali Real'!$H175:$W175,'Infra Anali Real'!$H$9:$W$9,$K$8,'Infra Anali Real'!$H$7:$W$7,$G$6)</f>
        <v>0</v>
      </c>
      <c r="H56" s="352">
        <f>SUMIFS('Infra Anali Real'!$H175:$W175,'Infra Anali Real'!$H$9:$W$9,$L$8,'Infra Anali Real'!$H$6:$W$6,$G$6)</f>
        <v>0.41148584614860501</v>
      </c>
      <c r="I56" s="351">
        <f>SUMIFS('Infra Anali Prev'!$K60:$Z60,'Infra Anali Prev'!$K$12:$Z$12,'Infra Anali Prev'!$K$12,'Infra Anali Prev'!$K$10:$Z$10,$I$6)</f>
        <v>0</v>
      </c>
      <c r="J56" s="509">
        <f>SUMIFS('Infra Anali Prev'!$K60:$Z60,'Infra Anali Prev'!$K$12:$Z$12,$J$8,'Infra Anali Prev'!$K$9:$Z$9,$I$6)</f>
        <v>0.81148584614860497</v>
      </c>
      <c r="K56" s="489">
        <f>SUMIFS('Infra Anali Real'!$H175:$W175,'Infra Anali Real'!$H$9:$W$9,$K$8,'Infra Anali Real'!$H$7:$W$7,$I$6)</f>
        <v>0.48799999999999999</v>
      </c>
      <c r="L56" s="352">
        <f>SUMIFS('Infra Anali Real'!$H175:$W175,'Infra Anali Real'!$H$9:$W$9,$L$8,'Infra Anali Real'!$H$6:$W$6,$I$6)</f>
        <v>0.89948584614860505</v>
      </c>
      <c r="O56" s="597">
        <f t="shared" si="26"/>
        <v>0</v>
      </c>
      <c r="P56" s="597">
        <f>O56*$AD$84</f>
        <v>0</v>
      </c>
      <c r="Q56" s="653">
        <f t="shared" si="9"/>
        <v>0.48799999999999999</v>
      </c>
      <c r="R56" s="350"/>
      <c r="S56" s="643"/>
      <c r="T56" s="643">
        <v>0</v>
      </c>
      <c r="U56" s="644">
        <f t="shared" si="10"/>
        <v>0.48799999999999999</v>
      </c>
    </row>
    <row r="57" spans="2:21" s="27" customFormat="1" ht="27.9" customHeight="1" outlineLevel="1" x14ac:dyDescent="0.35">
      <c r="B57" s="444">
        <v>2</v>
      </c>
      <c r="C57" s="448" t="s">
        <v>67</v>
      </c>
      <c r="D57" s="553">
        <v>11304385.856787233</v>
      </c>
      <c r="E57" s="449">
        <f t="shared" ref="E57:E60" si="34">D57/$D$55</f>
        <v>0.75300601034214298</v>
      </c>
      <c r="F57" s="450">
        <f t="shared" si="20"/>
        <v>0.10279005790056267</v>
      </c>
      <c r="G57" s="502">
        <f>SUMIFS('Infra Anali Real'!$H176:$W176,'Infra Anali Real'!$H$9:$W$9,$K$8,'Infra Anali Real'!$H$7:$W$7,$G$6)</f>
        <v>7.7209987930608348E-2</v>
      </c>
      <c r="H57" s="352">
        <f>SUMIFS('Infra Anali Real'!$H176:$W176,'Infra Anali Real'!$H$9:$W$9,$L$8,'Infra Anali Real'!$H$6:$W$6,$G$6)</f>
        <v>7.7209987930608348E-2</v>
      </c>
      <c r="I57" s="351">
        <f>SUMIFS('Infra Anali Prev'!$K61:$Z61,'Infra Anali Prev'!$K$12:$Z$12,'Infra Anali Prev'!$K$12,'Infra Anali Prev'!$K$10:$Z$10,$I$6)</f>
        <v>0</v>
      </c>
      <c r="J57" s="509">
        <f>SUMIFS('Infra Anali Prev'!$K61:$Z61,'Infra Anali Prev'!$K$12:$Z$12,$J$8,'Infra Anali Prev'!$K$9:$Z$9,$I$6)</f>
        <v>0</v>
      </c>
      <c r="K57" s="490">
        <f>SUMIFS('Infra Anali Real'!$H176:$W176,'Infra Anali Real'!$H$9:$W$9,$K$8,'Infra Anali Real'!$H$7:$W$7,$I$6)</f>
        <v>0</v>
      </c>
      <c r="L57" s="352">
        <f>SUMIFS('Infra Anali Real'!$H176:$W176,'Infra Anali Real'!$H$9:$W$9,$L$8,'Infra Anali Real'!$H$6:$W$6,$I$6)</f>
        <v>7.7209987930608348E-2</v>
      </c>
      <c r="O57" s="597">
        <f t="shared" si="26"/>
        <v>0</v>
      </c>
      <c r="P57" s="597">
        <f>O57*$AD$84</f>
        <v>0</v>
      </c>
      <c r="Q57" s="653">
        <f t="shared" si="9"/>
        <v>0</v>
      </c>
      <c r="R57" s="350"/>
      <c r="S57" s="643"/>
      <c r="T57" s="643"/>
      <c r="U57" s="644">
        <f t="shared" si="10"/>
        <v>0</v>
      </c>
    </row>
    <row r="58" spans="2:21" s="27" customFormat="1" ht="27.9" customHeight="1" outlineLevel="1" x14ac:dyDescent="0.35">
      <c r="B58" s="444">
        <v>3</v>
      </c>
      <c r="C58" s="448" t="s">
        <v>56</v>
      </c>
      <c r="D58" s="553">
        <v>307377.34005592822</v>
      </c>
      <c r="E58" s="449">
        <f t="shared" si="34"/>
        <v>2.0474972053977289E-2</v>
      </c>
      <c r="F58" s="450">
        <f t="shared" si="20"/>
        <v>2.794962502337068E-3</v>
      </c>
      <c r="G58" s="502">
        <f>SUMIFS('Infra Anali Real'!$H185:$W185,'Infra Anali Real'!$H$9:$W$9,$K$8,'Infra Anali Real'!$H$7:$W$7,$G$6)</f>
        <v>0</v>
      </c>
      <c r="H58" s="352">
        <f>SUMIFS('Infra Anali Real'!$H185:$W185,'Infra Anali Real'!$H$9:$W$9,$L$8,'Infra Anali Real'!$H$6:$W$6,$G$6)</f>
        <v>0</v>
      </c>
      <c r="I58" s="351">
        <f>SUMIFS('Infra Anali Prev'!$K62:$Z62,'Infra Anali Prev'!$K$12:$Z$12,'Infra Anali Prev'!$K$12,'Infra Anali Prev'!$K$10:$Z$10,$I$6)</f>
        <v>0</v>
      </c>
      <c r="J58" s="509">
        <f>SUMIFS('Infra Anali Prev'!$K62:$Z62,'Infra Anali Prev'!$K$12:$Z$12,$J$8,'Infra Anali Prev'!$K$9:$Z$9,$I$6)</f>
        <v>0</v>
      </c>
      <c r="K58" s="490">
        <f>SUMIFS('Infra Anali Real'!$H185:$W185,'Infra Anali Real'!$H$9:$W$9,$K$8,'Infra Anali Real'!$H$7:$W$7,$I$6)</f>
        <v>0</v>
      </c>
      <c r="L58" s="352">
        <f>SUMIFS('Infra Anali Real'!$H185:$W185,'Infra Anali Real'!$H$9:$W$9,$L$8,'Infra Anali Real'!$H$6:$W$6,$I$6)</f>
        <v>0</v>
      </c>
      <c r="O58" s="597">
        <f t="shared" si="26"/>
        <v>0</v>
      </c>
      <c r="P58" s="597">
        <f>O58*$AD$84</f>
        <v>0</v>
      </c>
      <c r="Q58" s="653">
        <f t="shared" si="9"/>
        <v>0</v>
      </c>
      <c r="R58" s="350"/>
      <c r="S58" s="643"/>
      <c r="T58" s="643">
        <v>0</v>
      </c>
      <c r="U58" s="644">
        <f t="shared" si="10"/>
        <v>0</v>
      </c>
    </row>
    <row r="59" spans="2:21" s="27" customFormat="1" ht="27.9" customHeight="1" outlineLevel="1" x14ac:dyDescent="0.35">
      <c r="B59" s="444">
        <v>4</v>
      </c>
      <c r="C59" s="448" t="s">
        <v>68</v>
      </c>
      <c r="D59" s="553">
        <v>2856660.113256997</v>
      </c>
      <c r="E59" s="449">
        <f t="shared" si="34"/>
        <v>0.19028740367135122</v>
      </c>
      <c r="F59" s="450">
        <f t="shared" si="20"/>
        <v>2.5975427782095158E-2</v>
      </c>
      <c r="G59" s="502">
        <f>SUMIFS('Infra Anali Real'!$H194:$W194,'Infra Anali Real'!$H$9:$W$9,$K$8,'Infra Anali Real'!$H$7:$W$7,$G$6)</f>
        <v>5.3954262765470155E-2</v>
      </c>
      <c r="H59" s="352">
        <f>SUMIFS('Infra Anali Real'!$H194:$W194,'Infra Anali Real'!$H$9:$W$9,$L$8,'Infra Anali Real'!$H$6:$W$6,$G$6)</f>
        <v>5.3954262765470155E-2</v>
      </c>
      <c r="I59" s="351">
        <f>SUMIFS('Infra Anali Prev'!$K63:$Z63,'Infra Anali Prev'!$K$12:$Z$12,'Infra Anali Prev'!$K$12,'Infra Anali Prev'!$K$10:$Z$10,$I$6)</f>
        <v>4.9988967121157156E-2</v>
      </c>
      <c r="J59" s="509">
        <f>SUMIFS('Infra Anali Prev'!$K63:$Z63,'Infra Anali Prev'!$K$12:$Z$12,$J$8,'Infra Anali Prev'!$K$9:$Z$9,$I$6)</f>
        <v>7.5027730612234403E-2</v>
      </c>
      <c r="K59" s="490">
        <f>SUMIFS('Infra Anali Real'!$H194:$W194,'Infra Anali Real'!$H$9:$W$9,$K$8,'Infra Anali Real'!$H$7:$W$7,$I$6)</f>
        <v>8.2440675670285388E-2</v>
      </c>
      <c r="L59" s="352">
        <f>SUMIFS('Infra Anali Real'!$H194:$W194,'Infra Anali Real'!$H$9:$W$9,$L$8,'Infra Anali Real'!$H$6:$W$6,$I$6)</f>
        <v>0.13639493843575554</v>
      </c>
      <c r="O59" s="597">
        <f t="shared" si="26"/>
        <v>2.4994483560578577E-3</v>
      </c>
      <c r="P59" s="597">
        <f>O59*$AD$84</f>
        <v>4.9988967121157156E-2</v>
      </c>
      <c r="Q59" s="653">
        <f t="shared" si="9"/>
        <v>8.2440675670285388E-2</v>
      </c>
      <c r="R59" s="350"/>
      <c r="S59" s="643"/>
      <c r="T59" s="643">
        <v>1.8444409211285973E-2</v>
      </c>
      <c r="U59" s="644">
        <f t="shared" si="10"/>
        <v>6.3996266458999418E-2</v>
      </c>
    </row>
    <row r="60" spans="2:21" s="27" customFormat="1" ht="27.9" customHeight="1" outlineLevel="1" collapsed="1" thickBot="1" x14ac:dyDescent="0.4">
      <c r="B60" s="444">
        <v>5</v>
      </c>
      <c r="C60" s="448" t="s">
        <v>58</v>
      </c>
      <c r="D60" s="553">
        <v>154441.1684647853</v>
      </c>
      <c r="E60" s="449">
        <f t="shared" si="34"/>
        <v>1.0287611337012382E-2</v>
      </c>
      <c r="F60" s="450">
        <f t="shared" si="20"/>
        <v>1.4043236713469369E-3</v>
      </c>
      <c r="G60" s="502">
        <f>SUMIFS('Infra Anali Real'!$H269:$W269,'Infra Anali Real'!$H$9:$W$9,$K$8,'Infra Anali Real'!$H$7:$W$7,$G$6)</f>
        <v>0</v>
      </c>
      <c r="H60" s="352">
        <f>SUMIFS('Infra Anali Real'!$H269:$W269,'Infra Anali Real'!$H$9:$W$9,$L$8,'Infra Anali Real'!$H$6:$W$6,$G$6)</f>
        <v>0</v>
      </c>
      <c r="I60" s="351">
        <f>SUMIFS('Infra Anali Prev'!$K64:$Z64,'Infra Anali Prev'!$K$12:$Z$12,'Infra Anali Prev'!$K$12,'Infra Anali Prev'!$K$10:$Z$10,$I$6)</f>
        <v>0</v>
      </c>
      <c r="J60" s="509">
        <f>SUMIFS('Infra Anali Prev'!$K64:$Z64,'Infra Anali Prev'!$K$12:$Z$12,$J$8,'Infra Anali Prev'!$K$9:$Z$9,$I$6)</f>
        <v>0</v>
      </c>
      <c r="K60" s="513">
        <f>SUMIFS('Infra Anali Real'!$H269:$W269,'Infra Anali Real'!$H$9:$W$9,$K$8,'Infra Anali Real'!$H$7:$W$7,$I$6)</f>
        <v>0</v>
      </c>
      <c r="L60" s="352">
        <f>SUMIFS('Infra Anali Real'!$H269:$W269,'Infra Anali Real'!$H$9:$W$9,$L$8,'Infra Anali Real'!$H$6:$W$6,$I$6)</f>
        <v>0</v>
      </c>
      <c r="O60" s="597">
        <f t="shared" si="26"/>
        <v>0</v>
      </c>
      <c r="P60" s="597">
        <f>O60*$AD$84</f>
        <v>0</v>
      </c>
      <c r="Q60" s="653">
        <f t="shared" si="9"/>
        <v>0</v>
      </c>
      <c r="R60" s="350"/>
      <c r="S60" s="643"/>
      <c r="T60" s="643">
        <v>0</v>
      </c>
      <c r="U60" s="644">
        <f t="shared" si="10"/>
        <v>0</v>
      </c>
    </row>
    <row r="61" spans="2:21" s="39" customFormat="1" ht="27.9" customHeight="1" thickBot="1" x14ac:dyDescent="0.4">
      <c r="B61" s="494" t="s">
        <v>100</v>
      </c>
      <c r="C61" s="495" t="s">
        <v>445</v>
      </c>
      <c r="D61" s="551">
        <f>SUM(D62:D68)</f>
        <v>6940793.7837383104</v>
      </c>
      <c r="E61" s="496">
        <f>SUM(E62:E68)</f>
        <v>1</v>
      </c>
      <c r="F61" s="497">
        <f t="shared" si="20"/>
        <v>6.3112194147015008E-2</v>
      </c>
      <c r="G61" s="546">
        <f t="shared" ref="G61:H61" si="35">SUMPRODUCT(G62:G68,$E62:$E68)</f>
        <v>0</v>
      </c>
      <c r="H61" s="547">
        <f t="shared" si="35"/>
        <v>0</v>
      </c>
      <c r="I61" s="548">
        <f>SUMPRODUCT(I62:I68,$E62:$E68)</f>
        <v>0</v>
      </c>
      <c r="J61" s="549">
        <f>SUMPRODUCT(J62:J68,$E62:$E68)</f>
        <v>0</v>
      </c>
      <c r="K61" s="544">
        <f t="shared" ref="K61:L61" si="36">SUMPRODUCT(K62:K68,$E62:$E68)</f>
        <v>0</v>
      </c>
      <c r="L61" s="545">
        <f t="shared" si="36"/>
        <v>0</v>
      </c>
      <c r="O61" s="593">
        <f t="shared" si="26"/>
        <v>0</v>
      </c>
      <c r="P61" s="593">
        <f t="shared" ref="P61:U61" si="37">SUMPRODUCT(P62:P68,$E62:$E68)</f>
        <v>0</v>
      </c>
      <c r="Q61" s="651">
        <f t="shared" si="37"/>
        <v>0</v>
      </c>
      <c r="R61" s="634">
        <f t="shared" si="37"/>
        <v>0</v>
      </c>
      <c r="S61" s="635">
        <f t="shared" si="37"/>
        <v>0</v>
      </c>
      <c r="T61" s="635">
        <f t="shared" si="37"/>
        <v>0</v>
      </c>
      <c r="U61" s="636">
        <f t="shared" si="37"/>
        <v>0</v>
      </c>
    </row>
    <row r="62" spans="2:21" s="27" customFormat="1" ht="27.9" customHeight="1" outlineLevel="1" x14ac:dyDescent="0.35">
      <c r="B62" s="444">
        <v>1</v>
      </c>
      <c r="C62" s="448" t="s">
        <v>133</v>
      </c>
      <c r="D62" s="553">
        <v>346203.178916</v>
      </c>
      <c r="E62" s="449">
        <f t="shared" ref="E62:E68" si="38">D62/$D$61</f>
        <v>4.9879479163770085E-2</v>
      </c>
      <c r="F62" s="450">
        <f t="shared" si="20"/>
        <v>3.1480033729358475E-3</v>
      </c>
      <c r="G62" s="502">
        <f>SUMIFS('Infra Anali Real'!$H271:$W271,'Infra Anali Real'!$H$9:$W$9,$K$8,'Infra Anali Real'!$H$7:$W$7,$G$6)</f>
        <v>0</v>
      </c>
      <c r="H62" s="352">
        <f>SUMIFS('Infra Anali Real'!$H271:$W271,'Infra Anali Real'!$H$9:$W$9,$L$8,'Infra Anali Real'!$H$6:$W$6,$G$6)</f>
        <v>0</v>
      </c>
      <c r="I62" s="351">
        <f>SUMIFS('Infra Anali Prev'!$K66:$Z66,'Infra Anali Prev'!$K$12:$Z$12,'Infra Anali Prev'!$K$12,'Infra Anali Prev'!$K$10:$Z$10,$I$6)</f>
        <v>0</v>
      </c>
      <c r="J62" s="509">
        <f>SUMIFS('Infra Anali Prev'!$K66:$Z66,'Infra Anali Prev'!$K$12:$Z$12,$J$8,'Infra Anali Prev'!$K$9:$Z$9,$I$6)</f>
        <v>0</v>
      </c>
      <c r="K62" s="502">
        <f>SUMIFS('Infra Anali Real'!$H271:$W271,'Infra Anali Real'!$H$9:$W$9,$K$8,'Infra Anali Real'!$H$7:$W$7,$I$6)</f>
        <v>0</v>
      </c>
      <c r="L62" s="352">
        <f>SUMIFS('Infra Anali Real'!$H271:$W271,'Infra Anali Real'!$H$9:$W$9,$L$8,'Infra Anali Real'!$H$6:$W$6,$I$6)</f>
        <v>0</v>
      </c>
      <c r="O62" s="597">
        <f t="shared" si="26"/>
        <v>0</v>
      </c>
      <c r="P62" s="597">
        <f t="shared" ref="P62:P68" si="39">O62*$AD$84</f>
        <v>0</v>
      </c>
      <c r="Q62" s="653">
        <f t="shared" si="9"/>
        <v>0</v>
      </c>
      <c r="R62" s="350"/>
      <c r="S62" s="643">
        <f t="shared" ref="S62:S68" si="40">K62</f>
        <v>0</v>
      </c>
      <c r="T62" s="643"/>
      <c r="U62" s="644">
        <f t="shared" ref="U62:U68" si="41">K62-T62</f>
        <v>0</v>
      </c>
    </row>
    <row r="63" spans="2:21" s="27" customFormat="1" ht="27.9" customHeight="1" outlineLevel="1" x14ac:dyDescent="0.35">
      <c r="B63" s="444">
        <v>2</v>
      </c>
      <c r="C63" s="448" t="str">
        <f>'[22]E Resumo RIST Global'!$D$11</f>
        <v>TERRAPLENAGEM</v>
      </c>
      <c r="D63" s="553">
        <v>434950.05447851995</v>
      </c>
      <c r="E63" s="449">
        <f t="shared" si="38"/>
        <v>6.2665750925718453E-2</v>
      </c>
      <c r="F63" s="450">
        <f t="shared" si="20"/>
        <v>3.954973038792429E-3</v>
      </c>
      <c r="G63" s="502">
        <f>SUMIFS('Infra Anali Real'!$H272:$W272,'Infra Anali Real'!$H$9:$W$9,$K$8,'Infra Anali Real'!$H$7:$W$7,$G$6)</f>
        <v>0</v>
      </c>
      <c r="H63" s="352">
        <f>SUMIFS('Infra Anali Real'!$H272:$W272,'Infra Anali Real'!$H$9:$W$9,$L$8,'Infra Anali Real'!$H$6:$W$6,$G$6)</f>
        <v>0</v>
      </c>
      <c r="I63" s="351">
        <f>SUMIFS('Infra Anali Prev'!$K67:$Z67,'Infra Anali Prev'!$K$12:$Z$12,'Infra Anali Prev'!$K$12,'Infra Anali Prev'!$K$10:$Z$10,$I$6)</f>
        <v>0</v>
      </c>
      <c r="J63" s="509">
        <f>SUMIFS('Infra Anali Prev'!$K67:$Z67,'Infra Anali Prev'!$K$12:$Z$12,$J$8,'Infra Anali Prev'!$K$9:$Z$9,$I$6)</f>
        <v>0</v>
      </c>
      <c r="K63" s="502">
        <f>SUMIFS('Infra Anali Real'!$H272:$W272,'Infra Anali Real'!$H$9:$W$9,$K$8,'Infra Anali Real'!$H$7:$W$7,$I$6)</f>
        <v>0</v>
      </c>
      <c r="L63" s="352">
        <f>SUMIFS('Infra Anali Real'!$H272:$W272,'Infra Anali Real'!$H$9:$W$9,$L$8,'Infra Anali Real'!$H$6:$W$6,$I$6)</f>
        <v>0</v>
      </c>
      <c r="O63" s="597">
        <f t="shared" si="26"/>
        <v>0</v>
      </c>
      <c r="P63" s="597">
        <f t="shared" si="39"/>
        <v>0</v>
      </c>
      <c r="Q63" s="653">
        <f t="shared" si="9"/>
        <v>0</v>
      </c>
      <c r="R63" s="350"/>
      <c r="S63" s="643">
        <f t="shared" si="40"/>
        <v>0</v>
      </c>
      <c r="T63" s="643"/>
      <c r="U63" s="644">
        <f t="shared" si="41"/>
        <v>0</v>
      </c>
    </row>
    <row r="64" spans="2:21" s="27" customFormat="1" ht="27.9" customHeight="1" outlineLevel="1" x14ac:dyDescent="0.35">
      <c r="B64" s="444">
        <v>3</v>
      </c>
      <c r="C64" s="448" t="str">
        <f>'[22]E Resumo RIST Global'!$D$13</f>
        <v>OBRAS DE DRENAGEM DE ÁGUAS PLUVIAIS</v>
      </c>
      <c r="D64" s="553">
        <v>811008.51791056001</v>
      </c>
      <c r="E64" s="449">
        <f t="shared" si="38"/>
        <v>0.1168466522965549</v>
      </c>
      <c r="F64" s="450">
        <f t="shared" si="20"/>
        <v>7.3744486051689302E-3</v>
      </c>
      <c r="G64" s="502">
        <f>SUMIFS('Infra Anali Real'!$H273:$W273,'Infra Anali Real'!$H$9:$W$9,$K$8,'Infra Anali Real'!$H$7:$W$7,$G$6)</f>
        <v>0</v>
      </c>
      <c r="H64" s="352">
        <f>SUMIFS('Infra Anali Real'!$H273:$W273,'Infra Anali Real'!$H$9:$W$9,$L$8,'Infra Anali Real'!$H$6:$W$6,$I$6)</f>
        <v>0</v>
      </c>
      <c r="I64" s="351">
        <f>SUMIFS('Infra Anali Prev'!$K68:$Z68,'Infra Anali Prev'!$K$12:$Z$12,'Infra Anali Prev'!$K$12,'Infra Anali Prev'!$K$10:$Z$10,$I$6)</f>
        <v>0</v>
      </c>
      <c r="J64" s="509">
        <f>SUMIFS('Infra Anali Prev'!$K68:$Z68,'Infra Anali Prev'!$K$12:$Z$12,$J$8,'Infra Anali Prev'!$K$9:$Z$9,$I$6)</f>
        <v>0</v>
      </c>
      <c r="K64" s="502">
        <f>SUMIFS('Infra Anali Real'!$H273:$W273,'Infra Anali Real'!$H$9:$W$9,$K$8,'Infra Anali Real'!$H$7:$W$7,$I$6)</f>
        <v>0</v>
      </c>
      <c r="L64" s="352">
        <f>SUMIFS('Infra Anali Real'!$H273:$W273,'Infra Anali Real'!$H$9:$W$9,$L$8,'Infra Anali Real'!$H$6:$W$6,$I$6)</f>
        <v>0</v>
      </c>
      <c r="O64" s="597">
        <f t="shared" si="26"/>
        <v>0</v>
      </c>
      <c r="P64" s="597">
        <f t="shared" si="39"/>
        <v>0</v>
      </c>
      <c r="Q64" s="653">
        <f t="shared" si="9"/>
        <v>0</v>
      </c>
      <c r="R64" s="350"/>
      <c r="S64" s="643">
        <f t="shared" si="40"/>
        <v>0</v>
      </c>
      <c r="T64" s="643"/>
      <c r="U64" s="644">
        <f t="shared" si="41"/>
        <v>0</v>
      </c>
    </row>
    <row r="65" spans="2:30" s="27" customFormat="1" ht="27.9" customHeight="1" outlineLevel="1" x14ac:dyDescent="0.35">
      <c r="B65" s="444">
        <v>4</v>
      </c>
      <c r="C65" s="448" t="str">
        <f>'[22]E Resumo RIST Global'!$D$15</f>
        <v>PAVIMENTAÇÃO</v>
      </c>
      <c r="D65" s="553">
        <v>4931447.2241973504</v>
      </c>
      <c r="E65" s="449">
        <f t="shared" si="38"/>
        <v>0.71050190768544541</v>
      </c>
      <c r="F65" s="450">
        <f t="shared" si="20"/>
        <v>4.4841334339668366E-2</v>
      </c>
      <c r="G65" s="502">
        <f>SUMIFS('Infra Anali Real'!$H274:$W274,'Infra Anali Real'!$H$9:$W$9,$K$8,'Infra Anali Real'!$H$7:$W$7,$I$6)</f>
        <v>0</v>
      </c>
      <c r="H65" s="352">
        <f>SUMIFS('Infra Anali Real'!$H274:$W274,'Infra Anali Real'!$H$9:$W$9,$L$8,'Infra Anali Real'!$H$6:$W$6,$G$6)</f>
        <v>0</v>
      </c>
      <c r="I65" s="351">
        <f>SUMIFS('Infra Anali Prev'!$K69:$Z69,'Infra Anali Prev'!$K$12:$Z$12,'Infra Anali Prev'!$K$12,'Infra Anali Prev'!$K$10:$Z$10,$I$6)</f>
        <v>0</v>
      </c>
      <c r="J65" s="509">
        <f>SUMIFS('Infra Anali Prev'!$K69:$Z69,'Infra Anali Prev'!$K$12:$Z$12,$J$8,'Infra Anali Prev'!$K$9:$Z$9,$I$6)</f>
        <v>0</v>
      </c>
      <c r="K65" s="502">
        <f>SUMIFS('Infra Anali Real'!$H274:$W274,'Infra Anali Real'!$H$9:$W$9,$K$8,'Infra Anali Real'!$H$7:$W$7,$I$6)</f>
        <v>0</v>
      </c>
      <c r="L65" s="352">
        <f>SUMIFS('Infra Anali Real'!$H274:$W274,'Infra Anali Real'!$H$9:$W$9,$L$8,'Infra Anali Real'!$H$6:$W$6,$I$6)</f>
        <v>0</v>
      </c>
      <c r="O65" s="597">
        <f t="shared" si="26"/>
        <v>0</v>
      </c>
      <c r="P65" s="597">
        <f t="shared" si="39"/>
        <v>0</v>
      </c>
      <c r="Q65" s="653">
        <f t="shared" si="9"/>
        <v>0</v>
      </c>
      <c r="R65" s="350"/>
      <c r="S65" s="643">
        <f t="shared" si="40"/>
        <v>0</v>
      </c>
      <c r="T65" s="643"/>
      <c r="U65" s="644">
        <f t="shared" si="41"/>
        <v>0</v>
      </c>
    </row>
    <row r="66" spans="2:30" s="27" customFormat="1" ht="27.9" customHeight="1" outlineLevel="1" x14ac:dyDescent="0.35">
      <c r="B66" s="444">
        <v>5</v>
      </c>
      <c r="C66" s="448" t="str">
        <f>'[22]E Resumo RIST Global'!$D$17</f>
        <v xml:space="preserve">SINALIZAÇÃO VIÁRIA </v>
      </c>
      <c r="D66" s="553">
        <v>107806.11635128003</v>
      </c>
      <c r="E66" s="449">
        <f t="shared" si="38"/>
        <v>1.553224598083588E-2</v>
      </c>
      <c r="F66" s="450">
        <f t="shared" si="20"/>
        <v>9.8027412388170757E-4</v>
      </c>
      <c r="G66" s="502">
        <f>SUMIFS('Infra Anali Real'!$H275:$W275,'Infra Anali Real'!$H$9:$W$9,$K$8,'Infra Anali Real'!$H$7:$W$7,$G$6)</f>
        <v>0</v>
      </c>
      <c r="H66" s="352">
        <f>SUMIFS('Infra Anali Real'!$H275:$W275,'Infra Anali Real'!$H$9:$W$9,$L$8,'Infra Anali Real'!$H$6:$W$6,$G$6)</f>
        <v>0</v>
      </c>
      <c r="I66" s="351">
        <f>SUMIFS('Infra Anali Prev'!$K70:$Z70,'Infra Anali Prev'!$K$12:$Z$12,'Infra Anali Prev'!$K$12,'Infra Anali Prev'!$K$10:$Z$10,$I$6)</f>
        <v>0</v>
      </c>
      <c r="J66" s="509">
        <f>SUMIFS('Infra Anali Prev'!$K70:$Z70,'Infra Anali Prev'!$K$12:$Z$12,$J$8,'Infra Anali Prev'!$K$9:$Z$9,$I$6)</f>
        <v>0</v>
      </c>
      <c r="K66" s="502">
        <f>SUMIFS('Infra Anali Real'!$H275:$W275,'Infra Anali Real'!$H$9:$W$9,$K$8,'Infra Anali Real'!$H$7:$W$7,$I$6)</f>
        <v>0</v>
      </c>
      <c r="L66" s="352">
        <f>SUMIFS('Infra Anali Real'!$H275:$W275,'Infra Anali Real'!$H$9:$W$9,$L$8,'Infra Anali Real'!$H$6:$W$6,$I$6)</f>
        <v>0</v>
      </c>
      <c r="O66" s="597">
        <f t="shared" si="26"/>
        <v>0</v>
      </c>
      <c r="P66" s="597">
        <f t="shared" si="39"/>
        <v>0</v>
      </c>
      <c r="Q66" s="653">
        <f t="shared" si="9"/>
        <v>0</v>
      </c>
      <c r="R66" s="350"/>
      <c r="S66" s="643">
        <f t="shared" si="40"/>
        <v>0</v>
      </c>
      <c r="T66" s="643"/>
      <c r="U66" s="644">
        <f t="shared" si="41"/>
        <v>0</v>
      </c>
    </row>
    <row r="67" spans="2:30" s="27" customFormat="1" ht="27.9" customHeight="1" outlineLevel="1" x14ac:dyDescent="0.35">
      <c r="B67" s="444">
        <v>6</v>
      </c>
      <c r="C67" s="448" t="str">
        <f>'[22]E Resumo RIST Global'!$D$19</f>
        <v>URBANIZAÇÃO E PAISAGISMO</v>
      </c>
      <c r="D67" s="553">
        <v>266523.3312516</v>
      </c>
      <c r="E67" s="449">
        <f t="shared" si="38"/>
        <v>3.8399546155086971E-2</v>
      </c>
      <c r="F67" s="450">
        <f t="shared" si="20"/>
        <v>2.4234796120971127E-3</v>
      </c>
      <c r="G67" s="502">
        <f>SUMIFS('Infra Anali Real'!$H276:$W276,'Infra Anali Real'!$H$9:$W$9,$K$8,'Infra Anali Real'!$H$7:$W$7,$G$6)</f>
        <v>0</v>
      </c>
      <c r="H67" s="352">
        <f>SUMIFS('Infra Anali Real'!$H276:$W276,'Infra Anali Real'!$H$9:$W$9,$L$8,'Infra Anali Real'!$H$6:$W$6,$G$6)</f>
        <v>0</v>
      </c>
      <c r="I67" s="351">
        <f>SUMIFS('Infra Anali Prev'!$K71:$Z71,'Infra Anali Prev'!$K$12:$Z$12,'Infra Anali Prev'!$K$12,'Infra Anali Prev'!$K$10:$Z$10,$I$6)</f>
        <v>0</v>
      </c>
      <c r="J67" s="509">
        <f>SUMIFS('Infra Anali Prev'!$K71:$Z71,'Infra Anali Prev'!$K$12:$Z$12,$J$8,'Infra Anali Prev'!$K$9:$Z$9,$I$6)</f>
        <v>0</v>
      </c>
      <c r="K67" s="502">
        <f>SUMIFS('Infra Anali Real'!$H276:$W276,'Infra Anali Real'!$H$9:$W$9,$K$8,'Infra Anali Real'!$H$7:$W$7,$I$6)</f>
        <v>0</v>
      </c>
      <c r="L67" s="352">
        <f>SUMIFS('Infra Anali Real'!$H276:$W276,'Infra Anali Real'!$H$9:$W$9,$L$8,'Infra Anali Real'!$H$6:$W$6,$I$6)</f>
        <v>0</v>
      </c>
      <c r="O67" s="597">
        <f t="shared" si="26"/>
        <v>0</v>
      </c>
      <c r="P67" s="597">
        <f t="shared" si="39"/>
        <v>0</v>
      </c>
      <c r="Q67" s="653">
        <f t="shared" si="9"/>
        <v>0</v>
      </c>
      <c r="R67" s="350"/>
      <c r="S67" s="643">
        <f t="shared" si="40"/>
        <v>0</v>
      </c>
      <c r="T67" s="643"/>
      <c r="U67" s="644">
        <f t="shared" si="41"/>
        <v>0</v>
      </c>
    </row>
    <row r="68" spans="2:30" s="27" customFormat="1" ht="27.9" customHeight="1" outlineLevel="1" thickBot="1" x14ac:dyDescent="0.4">
      <c r="B68" s="444">
        <v>7</v>
      </c>
      <c r="C68" s="448" t="s">
        <v>131</v>
      </c>
      <c r="D68" s="553">
        <v>42855.360632999989</v>
      </c>
      <c r="E68" s="449">
        <f t="shared" si="38"/>
        <v>6.1744177925882847E-3</v>
      </c>
      <c r="F68" s="450">
        <f t="shared" si="20"/>
        <v>3.8968105447061569E-4</v>
      </c>
      <c r="G68" s="502">
        <f>SUMIFS('Infra Anali Real'!$H277:$W277,'Infra Anali Real'!$H$9:$W$9,$K$8,'Infra Anali Real'!$H$7:$W$7,$G$6)</f>
        <v>0</v>
      </c>
      <c r="H68" s="352">
        <f>SUMIFS('Infra Anali Real'!$H277:$W277,'Infra Anali Real'!$H$9:$W$9,$L$8,'Infra Anali Real'!$H$6:$W$6,$G$6)</f>
        <v>0</v>
      </c>
      <c r="I68" s="351">
        <f>SUMIFS('Infra Anali Prev'!$K72:$Z72,'Infra Anali Prev'!$K$12:$Z$12,'Infra Anali Prev'!$K$12,'Infra Anali Prev'!$K$10:$Z$10,$I$6)</f>
        <v>0</v>
      </c>
      <c r="J68" s="509">
        <f>SUMIFS('Infra Anali Prev'!$K72:$Z72,'Infra Anali Prev'!$K$12:$Z$12,$J$8,'Infra Anali Prev'!$K$9:$Z$9,$I$6)</f>
        <v>0</v>
      </c>
      <c r="K68" s="502">
        <f>SUMIFS('Infra Anali Real'!$H277:$W277,'Infra Anali Real'!$H$9:$W$9,$K$8,'Infra Anali Real'!$H$7:$W$7,$I$6)</f>
        <v>0</v>
      </c>
      <c r="L68" s="352">
        <f>SUMIFS('Infra Anali Real'!$H277:$W277,'Infra Anali Real'!$H$9:$W$9,$L$8,'Infra Anali Real'!$H$6:$W$6,$I$6)</f>
        <v>0</v>
      </c>
      <c r="O68" s="598">
        <f t="shared" si="26"/>
        <v>0</v>
      </c>
      <c r="P68" s="598">
        <f t="shared" si="39"/>
        <v>0</v>
      </c>
      <c r="Q68" s="669">
        <f t="shared" si="9"/>
        <v>0</v>
      </c>
      <c r="R68" s="645"/>
      <c r="S68" s="646">
        <f t="shared" si="40"/>
        <v>0</v>
      </c>
      <c r="T68" s="646"/>
      <c r="U68" s="647">
        <f t="shared" si="41"/>
        <v>0</v>
      </c>
    </row>
    <row r="69" spans="2:30" s="27" customFormat="1" ht="27.9" customHeight="1" thickBot="1" x14ac:dyDescent="0.4">
      <c r="B69" s="825" t="s">
        <v>77</v>
      </c>
      <c r="C69" s="826"/>
      <c r="D69" s="555"/>
      <c r="E69" s="397"/>
      <c r="F69" s="399">
        <f>SUM(F10,F20,F27,F36,F49,F55,F61)</f>
        <v>1</v>
      </c>
      <c r="G69" s="504">
        <f t="shared" ref="G69:L69" si="42">G10*$F$10+G20*$F$20+G27*$F$27+G36*$F$36+G49*$F$49+G55*$F$55+G61*$F$61</f>
        <v>7.7880762546805024E-2</v>
      </c>
      <c r="H69" s="433">
        <f t="shared" si="42"/>
        <v>0.29167933129505791</v>
      </c>
      <c r="I69" s="428">
        <f t="shared" si="42"/>
        <v>7.732204985946467E-2</v>
      </c>
      <c r="J69" s="511">
        <f t="shared" si="42"/>
        <v>0.34047814234131851</v>
      </c>
      <c r="K69" s="504">
        <f t="shared" si="42"/>
        <v>6.0832200314633385E-2</v>
      </c>
      <c r="L69" s="433">
        <f t="shared" si="42"/>
        <v>0.35251153160969134</v>
      </c>
    </row>
    <row r="70" spans="2:30" s="27" customFormat="1" ht="27.9" customHeight="1" thickBot="1" x14ac:dyDescent="0.4">
      <c r="B70" s="825" t="s">
        <v>342</v>
      </c>
      <c r="C70" s="826" t="s">
        <v>343</v>
      </c>
      <c r="D70" s="555">
        <f>D10+D20+D27+D36+D49+D55+D61</f>
        <v>109975479.02660878</v>
      </c>
      <c r="E70" s="397"/>
      <c r="F70" s="399"/>
      <c r="G70" s="665">
        <f t="shared" ref="G70:L70" si="43">G69*$D$70</f>
        <v>8564974.1680424549</v>
      </c>
      <c r="H70" s="439">
        <f t="shared" si="43"/>
        <v>32077574.181334917</v>
      </c>
      <c r="I70" s="434">
        <f t="shared" si="43"/>
        <v>8503529.4726139549</v>
      </c>
      <c r="J70" s="512">
        <f t="shared" si="43"/>
        <v>37444246.802076392</v>
      </c>
      <c r="K70" s="505">
        <f t="shared" si="43"/>
        <v>6690050.3698444283</v>
      </c>
      <c r="L70" s="439">
        <f t="shared" si="43"/>
        <v>38767624.551179349</v>
      </c>
    </row>
    <row r="71" spans="2:30" s="27" customFormat="1" ht="27.9" customHeight="1" thickBot="1" x14ac:dyDescent="0.4">
      <c r="B71" s="827" t="s">
        <v>344</v>
      </c>
      <c r="C71" s="828" t="s">
        <v>345</v>
      </c>
      <c r="D71" s="554">
        <v>85801866.256382152</v>
      </c>
      <c r="E71" s="401"/>
      <c r="F71" s="412"/>
      <c r="G71" s="505">
        <f t="shared" ref="G71:L71" si="44">G69*$D$71</f>
        <v>6682314.7719860207</v>
      </c>
      <c r="H71" s="439">
        <f t="shared" si="44"/>
        <v>25026630.97352954</v>
      </c>
      <c r="I71" s="434">
        <f t="shared" si="44"/>
        <v>6634376.1807110999</v>
      </c>
      <c r="J71" s="512">
        <f t="shared" si="44"/>
        <v>29213660.032391258</v>
      </c>
      <c r="K71" s="505">
        <f t="shared" si="44"/>
        <v>5219516.3154776217</v>
      </c>
      <c r="L71" s="439">
        <f t="shared" si="44"/>
        <v>30246147.289007165</v>
      </c>
    </row>
    <row r="72" spans="2:30" ht="27.9" customHeight="1" thickBot="1" x14ac:dyDescent="0.4">
      <c r="I72" s="12" t="s">
        <v>502</v>
      </c>
      <c r="K72" s="504">
        <v>7.2582688392921604E-2</v>
      </c>
      <c r="L72" s="663">
        <f>K72*$D$71</f>
        <v>6227730.1220181212</v>
      </c>
    </row>
    <row r="73" spans="2:30" ht="27.9" customHeight="1" x14ac:dyDescent="0.35">
      <c r="E73" s="666"/>
      <c r="H73" s="91"/>
    </row>
    <row r="74" spans="2:30" ht="27.9" customHeight="1" x14ac:dyDescent="0.35">
      <c r="H74" s="91"/>
    </row>
    <row r="75" spans="2:30" ht="27.9" customHeight="1" x14ac:dyDescent="0.35">
      <c r="E75" s="666"/>
      <c r="G75" s="666"/>
    </row>
    <row r="76" spans="2:30" ht="27.9" customHeight="1" x14ac:dyDescent="0.35">
      <c r="E76" s="666"/>
      <c r="G76" s="666"/>
    </row>
    <row r="77" spans="2:30" ht="27.9" customHeight="1" x14ac:dyDescent="0.35">
      <c r="E77" s="666"/>
      <c r="G77" s="666"/>
    </row>
    <row r="78" spans="2:30" ht="27.9" customHeight="1" x14ac:dyDescent="0.35">
      <c r="E78" s="666"/>
      <c r="G78" s="666"/>
    </row>
    <row r="79" spans="2:30" ht="27.9" customHeight="1" x14ac:dyDescent="0.35">
      <c r="E79" s="666"/>
      <c r="G79" s="666"/>
    </row>
    <row r="80" spans="2:30" x14ac:dyDescent="0.35">
      <c r="Z80" s="655" t="s">
        <v>461</v>
      </c>
      <c r="AA80" s="656">
        <f>NETWORKDAYS(AA82,AA84,FERIADOS!$B$2:$B$200)</f>
        <v>20</v>
      </c>
      <c r="AB80" s="657"/>
      <c r="AC80" s="655" t="s">
        <v>462</v>
      </c>
      <c r="AD80" s="656">
        <v>4</v>
      </c>
    </row>
    <row r="81" spans="26:30" ht="3" customHeight="1" x14ac:dyDescent="0.35">
      <c r="Z81" s="658"/>
      <c r="AA81" s="659"/>
      <c r="AB81" s="660"/>
      <c r="AC81" s="658"/>
      <c r="AD81" s="659"/>
    </row>
    <row r="82" spans="26:30" x14ac:dyDescent="0.35">
      <c r="Z82" s="655" t="s">
        <v>463</v>
      </c>
      <c r="AA82" s="661">
        <v>44493</v>
      </c>
      <c r="AB82" s="657"/>
      <c r="AC82" s="655" t="s">
        <v>464</v>
      </c>
      <c r="AD82" s="661">
        <v>44523</v>
      </c>
    </row>
    <row r="83" spans="26:30" ht="3" customHeight="1" x14ac:dyDescent="0.35">
      <c r="Z83" s="658"/>
      <c r="AA83" s="659"/>
      <c r="AB83" s="660"/>
      <c r="AC83" s="658"/>
      <c r="AD83" s="659"/>
    </row>
    <row r="84" spans="26:30" x14ac:dyDescent="0.35">
      <c r="Z84" s="655" t="s">
        <v>465</v>
      </c>
      <c r="AA84" s="661">
        <v>44523</v>
      </c>
      <c r="AB84" s="657"/>
      <c r="AC84" s="655" t="s">
        <v>466</v>
      </c>
      <c r="AD84" s="656">
        <f>NETWORKDAYS(AA82,AD82,FERIADOS!$B$2:$B$200)</f>
        <v>20</v>
      </c>
    </row>
  </sheetData>
  <mergeCells count="11">
    <mergeCell ref="K3:L3"/>
    <mergeCell ref="B5:B8"/>
    <mergeCell ref="C5:C8"/>
    <mergeCell ref="D5:D8"/>
    <mergeCell ref="I5:L5"/>
    <mergeCell ref="B69:C69"/>
    <mergeCell ref="B70:C70"/>
    <mergeCell ref="B71:C71"/>
    <mergeCell ref="I7:J7"/>
    <mergeCell ref="K7:L7"/>
    <mergeCell ref="G7:H7"/>
  </mergeCells>
  <conditionalFormatting sqref="K9:K68">
    <cfRule type="cellIs" dxfId="10" priority="29" operator="lessThan">
      <formula>I9</formula>
    </cfRule>
  </conditionalFormatting>
  <conditionalFormatting sqref="L9:L68">
    <cfRule type="cellIs" dxfId="9" priority="28" operator="lessThan">
      <formula>J9</formula>
    </cfRule>
  </conditionalFormatting>
  <conditionalFormatting sqref="AA80:AA81">
    <cfRule type="expression" dxfId="8" priority="9" stopIfTrue="1">
      <formula>AND(#REF!&lt;&gt;"sim",#REF!&gt;"0")</formula>
    </cfRule>
  </conditionalFormatting>
  <conditionalFormatting sqref="AD81">
    <cfRule type="expression" dxfId="7" priority="8" stopIfTrue="1">
      <formula>AND(#REF!&lt;&gt;"sim",#REF!&gt;"0")</formula>
    </cfRule>
  </conditionalFormatting>
  <conditionalFormatting sqref="AA82">
    <cfRule type="expression" dxfId="6" priority="7" stopIfTrue="1">
      <formula>AND(#REF!&lt;&gt;"sim",#REF!&gt;"0")</formula>
    </cfRule>
  </conditionalFormatting>
  <conditionalFormatting sqref="AA83">
    <cfRule type="expression" dxfId="5" priority="6" stopIfTrue="1">
      <formula>AND(#REF!&lt;&gt;"sim",#REF!&gt;"0")</formula>
    </cfRule>
  </conditionalFormatting>
  <conditionalFormatting sqref="AD83">
    <cfRule type="expression" dxfId="4" priority="5" stopIfTrue="1">
      <formula>AND(#REF!&lt;&gt;"sim",#REF!&gt;"0")</formula>
    </cfRule>
  </conditionalFormatting>
  <conditionalFormatting sqref="AA84">
    <cfRule type="expression" dxfId="3" priority="4" stopIfTrue="1">
      <formula>AND(#REF!&lt;&gt;"sim",#REF!&gt;"0")</formula>
    </cfRule>
  </conditionalFormatting>
  <conditionalFormatting sqref="AD80">
    <cfRule type="expression" dxfId="2" priority="3" stopIfTrue="1">
      <formula>AND(#REF!&lt;&gt;"sim",#REF!&gt;"0")</formula>
    </cfRule>
  </conditionalFormatting>
  <conditionalFormatting sqref="AD82">
    <cfRule type="expression" dxfId="1" priority="2" stopIfTrue="1">
      <formula>AND(#REF!&lt;&gt;"sim",#REF!&gt;"0")</formula>
    </cfRule>
  </conditionalFormatting>
  <conditionalFormatting sqref="AD84">
    <cfRule type="expression" dxfId="0" priority="1" stopIfTrue="1">
      <formula>AND(#REF!&lt;&gt;"sim",#REF!&gt;"0")</formula>
    </cfRule>
  </conditionalFormatting>
  <printOptions horizontalCentered="1"/>
  <pageMargins left="0.23622047244094491" right="0.15748031496062992" top="0.27559055118110237" bottom="0.35433070866141736" header="0.15748031496062992" footer="0.15748031496062992"/>
  <pageSetup paperSize="9" scale="83" orientation="landscape" r:id="rId1"/>
  <headerFooter>
    <oddFooter>&amp;R&amp;"Arial,Normal"&amp;8&amp;P/&amp;N</oddFooter>
  </headerFooter>
  <ignoredErrors>
    <ignoredError sqref="AD84 AA80" unlockedFormula="1"/>
  </ignoredError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48"/>
  <sheetViews>
    <sheetView showGridLines="0" zoomScale="145" zoomScaleNormal="145" workbookViewId="0">
      <pane xSplit="1" ySplit="2" topLeftCell="B3" activePane="bottomRight" state="frozen"/>
      <selection pane="topRight" activeCell="B1" sqref="B1"/>
      <selection pane="bottomLeft" activeCell="A2" sqref="A2"/>
      <selection pane="bottomRight" activeCell="C47" sqref="C47"/>
    </sheetView>
  </sheetViews>
  <sheetFormatPr defaultColWidth="9.08984375" defaultRowHeight="10" x14ac:dyDescent="0.2"/>
  <cols>
    <col min="1" max="1" width="13.08984375" style="558" customWidth="1"/>
    <col min="2" max="2" width="39.6328125" style="558" customWidth="1"/>
    <col min="3" max="4" width="9.08984375" style="558"/>
    <col min="5" max="5" width="20.36328125" style="558" customWidth="1"/>
    <col min="6" max="7" width="9.08984375" style="558"/>
    <col min="8" max="8" width="22.08984375" style="558" bestFit="1" customWidth="1"/>
    <col min="9" max="11" width="9.08984375" style="558"/>
    <col min="12" max="12" width="11.36328125" style="558" bestFit="1" customWidth="1"/>
    <col min="13" max="13" width="11.08984375" style="558" bestFit="1" customWidth="1"/>
    <col min="14" max="14" width="11" style="558" bestFit="1" customWidth="1"/>
    <col min="15" max="22" width="9.08984375" style="558"/>
    <col min="23" max="23" width="10.90625" style="558" bestFit="1" customWidth="1"/>
    <col min="24" max="16384" width="9.08984375" style="558"/>
  </cols>
  <sheetData>
    <row r="1" spans="1:24" ht="10.5" x14ac:dyDescent="0.25">
      <c r="B1" s="849" t="s">
        <v>157</v>
      </c>
      <c r="C1" s="849"/>
      <c r="D1" s="849"/>
      <c r="E1" s="849"/>
      <c r="F1" s="849"/>
      <c r="G1" s="849"/>
      <c r="H1" s="565">
        <v>44531</v>
      </c>
      <c r="W1" s="586">
        <f>SUMPRODUCT(W3:W10,$U$3:$U$10)</f>
        <v>4.0000000000000001E-3</v>
      </c>
      <c r="X1" s="586">
        <f>SUMPRODUCT(X3:X10,$U$3:$U$10)</f>
        <v>1.3899999999999999E-2</v>
      </c>
    </row>
    <row r="2" spans="1:24" ht="10.25" x14ac:dyDescent="0.2">
      <c r="B2" s="559"/>
      <c r="C2" s="559"/>
      <c r="D2" s="559"/>
      <c r="M2" s="565">
        <v>44440</v>
      </c>
      <c r="N2" s="565">
        <v>44470</v>
      </c>
      <c r="U2" s="586"/>
      <c r="V2" s="586"/>
      <c r="W2" s="586">
        <v>4.0000000000000001E-3</v>
      </c>
      <c r="X2" s="586">
        <v>1.3899999999999999E-2</v>
      </c>
    </row>
    <row r="3" spans="1:24" ht="10.25" x14ac:dyDescent="0.2">
      <c r="A3" s="696"/>
      <c r="B3" s="700" t="s">
        <v>106</v>
      </c>
      <c r="C3" s="701" t="s">
        <v>453</v>
      </c>
      <c r="D3" s="701" t="s">
        <v>72</v>
      </c>
      <c r="E3" s="701" t="s">
        <v>454</v>
      </c>
      <c r="F3" s="701" t="s">
        <v>455</v>
      </c>
      <c r="G3" s="701" t="s">
        <v>456</v>
      </c>
      <c r="H3" s="701" t="s">
        <v>457</v>
      </c>
      <c r="M3" s="559"/>
      <c r="N3" s="559"/>
      <c r="R3" s="588" t="s">
        <v>186</v>
      </c>
      <c r="S3" s="588"/>
      <c r="T3" s="589">
        <f>SUM(U3:U10)/SUM(U3:U34)</f>
        <v>0.2570391510606847</v>
      </c>
      <c r="U3" s="586">
        <v>7.5219177116992483E-2</v>
      </c>
      <c r="V3" s="586">
        <f>U3/SUM($U$3,$U$4,$U$6)</f>
        <v>0.85567474351406891</v>
      </c>
      <c r="W3" s="586">
        <f>($W$2*V3)/U3</f>
        <v>4.5503010073252539E-2</v>
      </c>
      <c r="X3" s="586">
        <f>($X$2*V3)/U3</f>
        <v>0.15812296000455256</v>
      </c>
    </row>
    <row r="4" spans="1:24" ht="10.25" x14ac:dyDescent="0.2">
      <c r="A4" s="687" t="s">
        <v>519</v>
      </c>
      <c r="B4" s="556" t="s">
        <v>429</v>
      </c>
      <c r="C4" s="703">
        <v>2.5000000000000001E-2</v>
      </c>
      <c r="D4" s="703">
        <f>C4+45%</f>
        <v>0.47500000000000003</v>
      </c>
      <c r="E4" s="558" t="s">
        <v>446</v>
      </c>
      <c r="L4" s="558" t="s">
        <v>503</v>
      </c>
      <c r="M4" s="668">
        <f>'[26]RESUMO PLS (Etapa 1)'!$H$11</f>
        <v>7972597.1676057596</v>
      </c>
      <c r="N4" s="667">
        <f>'Prev x Real Analitico'!G70</f>
        <v>8564974.1680424549</v>
      </c>
      <c r="R4" s="588" t="s">
        <v>187</v>
      </c>
      <c r="S4" s="588"/>
      <c r="T4" s="588"/>
      <c r="U4" s="586">
        <v>4.711489243792737E-3</v>
      </c>
      <c r="V4" s="586">
        <f>U4/SUM($U$3,$U$4,$U$6)</f>
        <v>5.3596735630080473E-2</v>
      </c>
      <c r="W4" s="586">
        <f t="shared" ref="W4:W6" si="0">($W$2*V4)/U4</f>
        <v>4.5503010073252539E-2</v>
      </c>
      <c r="X4" s="586">
        <f t="shared" ref="X4:X6" si="1">($X$2*V4)/U4</f>
        <v>0.15812296000455256</v>
      </c>
    </row>
    <row r="5" spans="1:24" ht="10.25" x14ac:dyDescent="0.2">
      <c r="A5" s="690"/>
      <c r="B5" s="556" t="s">
        <v>433</v>
      </c>
      <c r="C5" s="557">
        <v>1</v>
      </c>
      <c r="D5" s="557">
        <v>1</v>
      </c>
      <c r="E5" s="558" t="s">
        <v>506</v>
      </c>
      <c r="N5" s="667"/>
      <c r="R5" s="588" t="s">
        <v>188</v>
      </c>
      <c r="S5" s="588"/>
      <c r="T5" s="588"/>
      <c r="U5" s="662">
        <v>9.2542669722454687E-3</v>
      </c>
      <c r="V5" s="586"/>
      <c r="W5" s="586"/>
      <c r="X5" s="586"/>
    </row>
    <row r="6" spans="1:24" ht="10.25" x14ac:dyDescent="0.2">
      <c r="A6" s="691"/>
      <c r="B6" s="556" t="s">
        <v>176</v>
      </c>
      <c r="C6" s="557"/>
      <c r="D6" s="557"/>
      <c r="E6" s="558" t="s">
        <v>447</v>
      </c>
      <c r="L6" s="558" t="s">
        <v>150</v>
      </c>
      <c r="M6" s="668">
        <v>715158.95291244297</v>
      </c>
      <c r="N6" s="668">
        <v>907841.55638690514</v>
      </c>
      <c r="R6" s="588" t="s">
        <v>189</v>
      </c>
      <c r="S6" s="588"/>
      <c r="T6" s="588"/>
      <c r="U6" s="586">
        <v>7.9756060717558908E-3</v>
      </c>
      <c r="V6" s="586">
        <f>U6/SUM($U$3,$U$4,$U$6)</f>
        <v>9.0728520855850606E-2</v>
      </c>
      <c r="W6" s="586">
        <f t="shared" si="0"/>
        <v>4.5503010073252546E-2</v>
      </c>
      <c r="X6" s="586">
        <f t="shared" si="1"/>
        <v>0.15812296000455256</v>
      </c>
    </row>
    <row r="7" spans="1:24" ht="10.25" x14ac:dyDescent="0.2">
      <c r="A7" s="692" t="s">
        <v>520</v>
      </c>
      <c r="B7" s="693" t="s">
        <v>534</v>
      </c>
      <c r="C7" s="694">
        <v>0.04</v>
      </c>
      <c r="D7" s="694">
        <f>C7+96%</f>
        <v>1</v>
      </c>
      <c r="E7" s="689" t="s">
        <v>448</v>
      </c>
      <c r="F7" s="695">
        <f>5144*C7</f>
        <v>205.76</v>
      </c>
      <c r="G7" s="689" t="s">
        <v>450</v>
      </c>
      <c r="H7" s="689"/>
      <c r="R7" s="588" t="s">
        <v>190</v>
      </c>
      <c r="S7" s="588"/>
      <c r="T7" s="588"/>
      <c r="U7" s="586"/>
      <c r="V7" s="586"/>
      <c r="W7" s="586"/>
      <c r="X7" s="586"/>
    </row>
    <row r="8" spans="1:24" ht="10.25" x14ac:dyDescent="0.2">
      <c r="A8" s="686" t="s">
        <v>507</v>
      </c>
      <c r="B8" s="693" t="s">
        <v>507</v>
      </c>
      <c r="C8" s="694">
        <v>0.05</v>
      </c>
      <c r="D8" s="694">
        <f>C8+95%</f>
        <v>1</v>
      </c>
      <c r="E8" s="689" t="s">
        <v>508</v>
      </c>
      <c r="F8" s="695"/>
      <c r="G8" s="689"/>
      <c r="H8" s="689"/>
      <c r="R8" s="588"/>
      <c r="S8" s="588"/>
      <c r="T8" s="588"/>
      <c r="U8" s="586"/>
      <c r="V8" s="586"/>
      <c r="W8" s="586"/>
      <c r="X8" s="586"/>
    </row>
    <row r="9" spans="1:24" ht="10.25" x14ac:dyDescent="0.2">
      <c r="A9" s="692" t="s">
        <v>521</v>
      </c>
      <c r="B9" s="693" t="s">
        <v>535</v>
      </c>
      <c r="C9" s="694"/>
      <c r="D9" s="694">
        <f xml:space="preserve"> C9</f>
        <v>0</v>
      </c>
      <c r="E9" s="689"/>
      <c r="F9" s="695">
        <f>C9*5729.08</f>
        <v>0</v>
      </c>
      <c r="G9" s="689" t="s">
        <v>450</v>
      </c>
      <c r="H9" s="689"/>
      <c r="R9" s="588"/>
      <c r="S9" s="588"/>
      <c r="T9" s="588"/>
      <c r="U9" s="586"/>
      <c r="V9" s="586"/>
      <c r="W9" s="586"/>
      <c r="X9" s="586"/>
    </row>
    <row r="10" spans="1:24" ht="10.25" x14ac:dyDescent="0.2">
      <c r="B10" s="556"/>
      <c r="C10" s="557"/>
      <c r="D10" s="557"/>
      <c r="L10" s="558" t="s">
        <v>504</v>
      </c>
      <c r="M10" s="562">
        <f>M4+M6</f>
        <v>8687756.120518202</v>
      </c>
      <c r="N10" s="562">
        <f>N4+N6</f>
        <v>9472815.7244293597</v>
      </c>
      <c r="R10" s="588" t="s">
        <v>191</v>
      </c>
      <c r="S10" s="588"/>
      <c r="T10" s="588"/>
      <c r="U10" s="662">
        <v>6.4427754503373546E-3</v>
      </c>
      <c r="V10" s="586"/>
      <c r="W10" s="586"/>
      <c r="X10" s="586"/>
    </row>
    <row r="11" spans="1:24" ht="10.25" x14ac:dyDescent="0.2">
      <c r="A11" s="696"/>
      <c r="B11" s="560" t="s">
        <v>515</v>
      </c>
      <c r="C11" s="561"/>
      <c r="D11" s="561"/>
      <c r="E11" s="561"/>
      <c r="F11" s="561"/>
      <c r="G11" s="561"/>
      <c r="H11" s="561"/>
      <c r="R11" s="588" t="s">
        <v>192</v>
      </c>
      <c r="S11" s="588"/>
      <c r="T11" s="588"/>
      <c r="U11" s="587">
        <v>8.1606328189819642E-4</v>
      </c>
      <c r="W11" s="587"/>
      <c r="X11" s="587"/>
    </row>
    <row r="12" spans="1:24" ht="10.25" x14ac:dyDescent="0.2">
      <c r="B12" s="556" t="s">
        <v>509</v>
      </c>
      <c r="C12" s="557">
        <v>0.15</v>
      </c>
      <c r="D12" s="557">
        <f>57.81%+C12</f>
        <v>0.72810000000000008</v>
      </c>
      <c r="M12" s="668"/>
      <c r="R12" s="588"/>
      <c r="S12" s="588"/>
      <c r="T12" s="588"/>
      <c r="U12" s="587"/>
    </row>
    <row r="13" spans="1:24" ht="10.25" x14ac:dyDescent="0.2">
      <c r="A13" s="850" t="s">
        <v>512</v>
      </c>
      <c r="B13" s="678" t="s">
        <v>190</v>
      </c>
      <c r="C13" s="679"/>
      <c r="D13" s="679">
        <f>52%+C13</f>
        <v>0.52</v>
      </c>
      <c r="E13" s="680" t="s">
        <v>510</v>
      </c>
      <c r="F13" s="680"/>
      <c r="G13" s="680"/>
      <c r="H13" s="680"/>
      <c r="M13" s="668"/>
      <c r="R13" s="588"/>
      <c r="S13" s="588"/>
      <c r="T13" s="588"/>
      <c r="U13" s="587"/>
    </row>
    <row r="14" spans="1:24" ht="10.25" x14ac:dyDescent="0.2">
      <c r="A14" s="851"/>
      <c r="B14" s="681" t="s">
        <v>192</v>
      </c>
      <c r="C14" s="682"/>
      <c r="D14" s="682">
        <v>0.33</v>
      </c>
      <c r="E14" s="681" t="s">
        <v>449</v>
      </c>
      <c r="F14" s="681"/>
      <c r="G14" s="681"/>
      <c r="H14" s="681"/>
      <c r="M14" s="668"/>
      <c r="R14" s="588"/>
      <c r="S14" s="588"/>
      <c r="T14" s="588"/>
      <c r="U14" s="587"/>
    </row>
    <row r="15" spans="1:24" ht="10.25" x14ac:dyDescent="0.2">
      <c r="A15" s="852"/>
      <c r="B15" s="683" t="s">
        <v>511</v>
      </c>
      <c r="C15" s="684"/>
      <c r="D15" s="684">
        <v>0.33</v>
      </c>
      <c r="E15" s="685" t="s">
        <v>449</v>
      </c>
      <c r="F15" s="685"/>
      <c r="G15" s="685"/>
      <c r="H15" s="685"/>
      <c r="M15" s="668"/>
      <c r="R15" s="588"/>
      <c r="S15" s="588"/>
      <c r="T15" s="588"/>
      <c r="U15" s="587"/>
    </row>
    <row r="16" spans="1:24" ht="10.25" x14ac:dyDescent="0.2">
      <c r="A16" s="686" t="s">
        <v>518</v>
      </c>
      <c r="B16" s="556" t="s">
        <v>224</v>
      </c>
      <c r="C16" s="557">
        <v>0.25</v>
      </c>
      <c r="D16" s="557">
        <f>75%+C16</f>
        <v>1</v>
      </c>
      <c r="M16" s="668"/>
      <c r="R16" s="588"/>
      <c r="S16" s="588"/>
      <c r="T16" s="588"/>
      <c r="U16" s="587"/>
    </row>
    <row r="17" spans="1:21" ht="10.25" x14ac:dyDescent="0.2">
      <c r="B17" s="556" t="s">
        <v>513</v>
      </c>
      <c r="C17" s="557">
        <v>0.1</v>
      </c>
      <c r="D17" s="557">
        <f>90%+C17</f>
        <v>1</v>
      </c>
      <c r="M17" s="668"/>
      <c r="R17" s="588"/>
      <c r="S17" s="588"/>
      <c r="T17" s="588"/>
      <c r="U17" s="587"/>
    </row>
    <row r="18" spans="1:21" ht="10.25" x14ac:dyDescent="0.2">
      <c r="B18" s="556" t="s">
        <v>215</v>
      </c>
      <c r="C18" s="557">
        <v>0.5</v>
      </c>
      <c r="D18" s="557">
        <f>0%+C18</f>
        <v>0.5</v>
      </c>
      <c r="M18" s="668"/>
      <c r="R18" s="588"/>
      <c r="S18" s="588"/>
      <c r="T18" s="588"/>
      <c r="U18" s="587"/>
    </row>
    <row r="19" spans="1:21" ht="10.25" x14ac:dyDescent="0.2">
      <c r="A19" s="692" t="s">
        <v>522</v>
      </c>
      <c r="B19" s="693" t="s">
        <v>523</v>
      </c>
      <c r="C19" s="694"/>
      <c r="D19" s="694">
        <f>39.14%+C19</f>
        <v>0.39140000000000003</v>
      </c>
      <c r="E19" s="689"/>
      <c r="F19" s="689"/>
      <c r="G19" s="689"/>
      <c r="H19" s="689"/>
      <c r="M19" s="668"/>
      <c r="R19" s="588"/>
      <c r="S19" s="588"/>
      <c r="T19" s="588"/>
      <c r="U19" s="587"/>
    </row>
    <row r="20" spans="1:21" ht="10.25" x14ac:dyDescent="0.2">
      <c r="A20" s="687" t="s">
        <v>517</v>
      </c>
      <c r="B20" s="678" t="s">
        <v>514</v>
      </c>
      <c r="C20" s="679">
        <v>0.06</v>
      </c>
      <c r="D20" s="679">
        <f>94%+C20</f>
        <v>1</v>
      </c>
      <c r="E20" s="680"/>
      <c r="F20" s="688">
        <f>C20*6094</f>
        <v>365.64</v>
      </c>
      <c r="G20" s="680" t="s">
        <v>450</v>
      </c>
      <c r="H20" s="680" t="s">
        <v>516</v>
      </c>
      <c r="L20" s="558" t="s">
        <v>505</v>
      </c>
      <c r="M20" s="668">
        <f>'[26]RESUMO PLS (Etapa 1)'!$H$22</f>
        <v>2899772.6541120224</v>
      </c>
      <c r="R20" s="588" t="s">
        <v>193</v>
      </c>
      <c r="S20" s="588"/>
      <c r="T20" s="588"/>
      <c r="U20" s="587">
        <v>8.216973600643029E-3</v>
      </c>
    </row>
    <row r="21" spans="1:21" ht="10.25" x14ac:dyDescent="0.2">
      <c r="R21" s="588" t="s">
        <v>206</v>
      </c>
      <c r="S21" s="588"/>
      <c r="T21" s="588"/>
      <c r="U21" s="587">
        <v>8.8416468541305127E-3</v>
      </c>
    </row>
    <row r="22" spans="1:21" ht="10.25" x14ac:dyDescent="0.2">
      <c r="A22" s="696"/>
      <c r="B22" s="560" t="s">
        <v>108</v>
      </c>
      <c r="C22" s="561"/>
      <c r="D22" s="561"/>
      <c r="E22" s="561"/>
      <c r="F22" s="561"/>
      <c r="G22" s="561"/>
      <c r="H22" s="561"/>
      <c r="R22" s="588" t="s">
        <v>207</v>
      </c>
      <c r="S22" s="588"/>
      <c r="T22" s="588"/>
      <c r="U22" s="587">
        <v>6.6994392882695269E-3</v>
      </c>
    </row>
    <row r="23" spans="1:21" ht="10.25" x14ac:dyDescent="0.2">
      <c r="B23" s="558" t="s">
        <v>524</v>
      </c>
      <c r="C23" s="557"/>
      <c r="D23" s="557"/>
      <c r="R23" s="588" t="s">
        <v>208</v>
      </c>
      <c r="S23" s="588"/>
      <c r="T23" s="588"/>
      <c r="U23" s="587">
        <v>4.3243473910492457E-2</v>
      </c>
    </row>
    <row r="24" spans="1:21" ht="10.25" x14ac:dyDescent="0.2">
      <c r="B24" s="558" t="s">
        <v>525</v>
      </c>
      <c r="C24" s="557">
        <v>0.04</v>
      </c>
      <c r="D24" s="557">
        <f>96%+C24</f>
        <v>1</v>
      </c>
      <c r="F24" s="702">
        <f>7333.79*C24</f>
        <v>293.35160000000002</v>
      </c>
      <c r="G24" s="558" t="s">
        <v>450</v>
      </c>
      <c r="H24" s="697">
        <v>0.96</v>
      </c>
      <c r="R24" s="588"/>
      <c r="S24" s="588"/>
      <c r="T24" s="588"/>
      <c r="U24" s="587"/>
    </row>
    <row r="25" spans="1:21" ht="10.25" x14ac:dyDescent="0.2">
      <c r="B25" s="558" t="s">
        <v>526</v>
      </c>
      <c r="C25" s="699">
        <v>0.16</v>
      </c>
      <c r="D25" s="557">
        <f>84%+C25</f>
        <v>1</v>
      </c>
      <c r="F25" s="698">
        <f>155*C25</f>
        <v>24.8</v>
      </c>
      <c r="G25" s="558" t="s">
        <v>451</v>
      </c>
      <c r="R25" s="588"/>
      <c r="S25" s="588"/>
      <c r="T25" s="588"/>
      <c r="U25" s="587"/>
    </row>
    <row r="26" spans="1:21" x14ac:dyDescent="0.2">
      <c r="B26" s="558" t="s">
        <v>527</v>
      </c>
      <c r="C26" s="699">
        <v>0.15</v>
      </c>
      <c r="D26" s="557">
        <f>C26+0.6%</f>
        <v>0.156</v>
      </c>
      <c r="F26" s="698">
        <f>221*C26</f>
        <v>33.15</v>
      </c>
      <c r="G26" s="558" t="s">
        <v>451</v>
      </c>
      <c r="R26" s="588"/>
      <c r="S26" s="588"/>
      <c r="T26" s="588"/>
      <c r="U26" s="587"/>
    </row>
    <row r="27" spans="1:21" x14ac:dyDescent="0.2">
      <c r="B27" s="558" t="s">
        <v>528</v>
      </c>
      <c r="C27" s="699"/>
      <c r="D27" s="557">
        <v>0.97450000000000003</v>
      </c>
      <c r="F27" s="698"/>
      <c r="R27" s="588"/>
      <c r="S27" s="588"/>
      <c r="T27" s="588"/>
      <c r="U27" s="587"/>
    </row>
    <row r="28" spans="1:21" x14ac:dyDescent="0.2">
      <c r="R28" s="588"/>
      <c r="S28" s="588"/>
      <c r="T28" s="588"/>
      <c r="U28" s="587"/>
    </row>
    <row r="29" spans="1:21" x14ac:dyDescent="0.2">
      <c r="A29" s="696"/>
      <c r="B29" s="560" t="s">
        <v>43</v>
      </c>
      <c r="C29" s="561"/>
      <c r="D29" s="561"/>
      <c r="E29" s="561"/>
      <c r="F29" s="561"/>
      <c r="G29" s="561"/>
      <c r="H29" s="561"/>
      <c r="R29" s="588" t="s">
        <v>213</v>
      </c>
      <c r="S29" s="588"/>
      <c r="T29" s="588"/>
      <c r="U29" s="587">
        <v>4.0363508446600083E-2</v>
      </c>
    </row>
    <row r="30" spans="1:21" x14ac:dyDescent="0.2">
      <c r="B30" s="558" t="s">
        <v>536</v>
      </c>
      <c r="C30" s="557"/>
      <c r="D30" s="557">
        <v>0.67</v>
      </c>
      <c r="R30" s="588" t="s">
        <v>214</v>
      </c>
      <c r="S30" s="588"/>
      <c r="T30" s="588"/>
      <c r="U30" s="587">
        <v>0.11587777592393746</v>
      </c>
    </row>
    <row r="31" spans="1:21" x14ac:dyDescent="0.2">
      <c r="B31" s="558" t="s">
        <v>537</v>
      </c>
      <c r="C31" s="557"/>
      <c r="D31" s="557">
        <v>0.43</v>
      </c>
      <c r="R31" s="588" t="s">
        <v>215</v>
      </c>
      <c r="S31" s="588"/>
      <c r="T31" s="588"/>
      <c r="U31" s="587">
        <v>4.6282168188497216E-3</v>
      </c>
    </row>
    <row r="32" spans="1:21" x14ac:dyDescent="0.2">
      <c r="B32" s="558" t="s">
        <v>538</v>
      </c>
      <c r="C32" s="557"/>
      <c r="D32" s="557">
        <v>0.27</v>
      </c>
      <c r="R32" s="588" t="s">
        <v>216</v>
      </c>
      <c r="S32" s="588"/>
      <c r="T32" s="588"/>
      <c r="U32" s="587">
        <v>3.0657443523673353E-4</v>
      </c>
    </row>
    <row r="33" spans="1:21" x14ac:dyDescent="0.2">
      <c r="B33" s="558" t="s">
        <v>539</v>
      </c>
      <c r="C33" s="557">
        <v>0.05</v>
      </c>
      <c r="D33" s="557">
        <f>21%+C33</f>
        <v>0.26</v>
      </c>
      <c r="R33" s="588" t="s">
        <v>217</v>
      </c>
      <c r="S33" s="588"/>
      <c r="T33" s="588"/>
      <c r="U33" s="587">
        <v>7.2291453592629364E-3</v>
      </c>
    </row>
    <row r="34" spans="1:21" x14ac:dyDescent="0.2">
      <c r="B34" s="558" t="s">
        <v>540</v>
      </c>
      <c r="C34" s="557"/>
      <c r="D34" s="557">
        <v>0.2</v>
      </c>
      <c r="R34" s="588" t="s">
        <v>218</v>
      </c>
      <c r="S34" s="588"/>
      <c r="T34" s="588"/>
      <c r="U34" s="587">
        <v>6.3238203641232713E-2</v>
      </c>
    </row>
    <row r="35" spans="1:21" x14ac:dyDescent="0.2">
      <c r="B35" s="558" t="s">
        <v>541</v>
      </c>
      <c r="C35" s="557"/>
      <c r="D35" s="557"/>
    </row>
    <row r="36" spans="1:21" x14ac:dyDescent="0.2">
      <c r="B36" s="558" t="s">
        <v>542</v>
      </c>
      <c r="C36" s="557"/>
      <c r="D36" s="557"/>
    </row>
    <row r="37" spans="1:21" x14ac:dyDescent="0.2">
      <c r="B37" s="558" t="s">
        <v>333</v>
      </c>
    </row>
    <row r="39" spans="1:21" x14ac:dyDescent="0.2">
      <c r="A39" s="696"/>
      <c r="B39" s="560" t="s">
        <v>109</v>
      </c>
      <c r="C39" s="561"/>
      <c r="D39" s="561"/>
      <c r="E39" s="561"/>
      <c r="F39" s="561"/>
      <c r="G39" s="561"/>
      <c r="H39" s="561"/>
      <c r="R39" s="588" t="s">
        <v>207</v>
      </c>
      <c r="S39" s="588"/>
      <c r="T39" s="588"/>
      <c r="U39" s="587">
        <v>6.6994392882695269E-3</v>
      </c>
    </row>
    <row r="40" spans="1:21" x14ac:dyDescent="0.2">
      <c r="B40" s="558" t="s">
        <v>529</v>
      </c>
      <c r="C40" s="557">
        <v>1</v>
      </c>
      <c r="D40" s="557">
        <v>1</v>
      </c>
      <c r="R40" s="588" t="s">
        <v>209</v>
      </c>
      <c r="S40" s="588"/>
      <c r="T40" s="588"/>
      <c r="U40" s="587">
        <v>8.8016275375702824E-4</v>
      </c>
    </row>
    <row r="41" spans="1:21" x14ac:dyDescent="0.2">
      <c r="B41" s="558" t="s">
        <v>530</v>
      </c>
      <c r="C41" s="557">
        <v>1</v>
      </c>
      <c r="D41" s="557">
        <v>1</v>
      </c>
      <c r="R41" s="588" t="s">
        <v>210</v>
      </c>
      <c r="S41" s="588"/>
      <c r="T41" s="588"/>
      <c r="U41" s="587">
        <v>7.2720838980736772E-4</v>
      </c>
    </row>
    <row r="42" spans="1:21" x14ac:dyDescent="0.2">
      <c r="B42" s="558" t="s">
        <v>330</v>
      </c>
      <c r="C42" s="557">
        <v>1</v>
      </c>
      <c r="D42" s="557">
        <v>1</v>
      </c>
      <c r="E42" s="558" t="s">
        <v>452</v>
      </c>
      <c r="R42" s="588" t="s">
        <v>211</v>
      </c>
      <c r="S42" s="588"/>
      <c r="T42" s="588"/>
      <c r="U42" s="587">
        <v>1.2149507967800311E-3</v>
      </c>
    </row>
    <row r="43" spans="1:21" x14ac:dyDescent="0.2">
      <c r="R43" s="588" t="s">
        <v>212</v>
      </c>
      <c r="S43" s="588"/>
      <c r="T43" s="588"/>
      <c r="U43" s="587">
        <v>6.3788226667994379E-3</v>
      </c>
    </row>
    <row r="44" spans="1:21" x14ac:dyDescent="0.2">
      <c r="A44" s="696"/>
      <c r="B44" s="560" t="s">
        <v>170</v>
      </c>
      <c r="C44" s="561"/>
      <c r="D44" s="561"/>
      <c r="E44" s="561"/>
      <c r="F44" s="561"/>
      <c r="G44" s="561"/>
      <c r="H44" s="561"/>
    </row>
    <row r="45" spans="1:21" x14ac:dyDescent="0.2">
      <c r="B45" s="558" t="s">
        <v>531</v>
      </c>
      <c r="C45" s="557"/>
      <c r="D45" s="557">
        <v>0.33</v>
      </c>
    </row>
    <row r="46" spans="1:21" x14ac:dyDescent="0.2">
      <c r="B46" s="558" t="s">
        <v>532</v>
      </c>
      <c r="C46" s="557"/>
      <c r="D46" s="557">
        <v>0.77</v>
      </c>
    </row>
    <row r="47" spans="1:21" x14ac:dyDescent="0.2">
      <c r="B47" s="558" t="s">
        <v>267</v>
      </c>
      <c r="D47" s="557">
        <v>0.33</v>
      </c>
    </row>
    <row r="48" spans="1:21" x14ac:dyDescent="0.2">
      <c r="B48" s="558" t="s">
        <v>533</v>
      </c>
    </row>
  </sheetData>
  <mergeCells count="2">
    <mergeCell ref="B1:G1"/>
    <mergeCell ref="A13:A15"/>
  </mergeCells>
  <pageMargins left="0.511811024" right="0.511811024" top="0.78740157499999996" bottom="0.78740157499999996" header="0.31496062000000002" footer="0.31496062000000002"/>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5">
    <tabColor rgb="FF002060"/>
  </sheetPr>
  <dimension ref="A1:N124"/>
  <sheetViews>
    <sheetView topLeftCell="A16" zoomScaleNormal="100" workbookViewId="0">
      <selection activeCell="J46" sqref="J46"/>
    </sheetView>
  </sheetViews>
  <sheetFormatPr defaultColWidth="8" defaultRowHeight="10" x14ac:dyDescent="0.2"/>
  <cols>
    <col min="1" max="1" width="8" style="599"/>
    <col min="2" max="2" width="11.36328125" style="599" bestFit="1" customWidth="1"/>
    <col min="3" max="4" width="8" style="599"/>
    <col min="5" max="5" width="7.54296875" style="599" bestFit="1" customWidth="1"/>
    <col min="6" max="6" width="8.6328125" style="599" bestFit="1" customWidth="1"/>
    <col min="7" max="7" width="7.54296875" style="599" bestFit="1" customWidth="1"/>
    <col min="8" max="8" width="8.6328125" style="601" bestFit="1" customWidth="1"/>
    <col min="9" max="9" width="10.54296875" style="599" bestFit="1" customWidth="1"/>
    <col min="10" max="12" width="8" style="599"/>
    <col min="13" max="13" width="10" style="599" bestFit="1" customWidth="1"/>
    <col min="14" max="14" width="10.54296875" style="599" bestFit="1" customWidth="1"/>
    <col min="15" max="16384" width="8" style="599"/>
  </cols>
  <sheetData>
    <row r="1" spans="1:14" x14ac:dyDescent="0.2">
      <c r="A1" s="599" t="s">
        <v>468</v>
      </c>
      <c r="B1" s="599" t="s">
        <v>469</v>
      </c>
      <c r="C1" s="599" t="s">
        <v>470</v>
      </c>
      <c r="E1" s="600" t="s">
        <v>471</v>
      </c>
      <c r="F1" s="600" t="s">
        <v>472</v>
      </c>
      <c r="G1" s="600" t="s">
        <v>471</v>
      </c>
      <c r="H1" s="600" t="s">
        <v>473</v>
      </c>
      <c r="I1" s="600" t="s">
        <v>474</v>
      </c>
      <c r="J1" s="600" t="s">
        <v>475</v>
      </c>
      <c r="L1" s="601" t="s">
        <v>476</v>
      </c>
      <c r="M1" s="601" t="s">
        <v>477</v>
      </c>
      <c r="N1" s="601" t="s">
        <v>478</v>
      </c>
    </row>
    <row r="2" spans="1:14" x14ac:dyDescent="0.2">
      <c r="A2" s="602">
        <f t="shared" ref="A2:A65" si="0">B2</f>
        <v>41995</v>
      </c>
      <c r="B2" s="603">
        <v>41995</v>
      </c>
      <c r="C2" s="604" t="s">
        <v>479</v>
      </c>
      <c r="D2" s="605"/>
      <c r="E2" s="606">
        <v>43586</v>
      </c>
      <c r="F2" s="607">
        <v>1</v>
      </c>
      <c r="G2" s="608">
        <f t="shared" ref="G2:G33" si="1">E2</f>
        <v>43586</v>
      </c>
      <c r="H2" s="601">
        <f>NETWORKDAYS(E2,EOMONTH(E2,0),FERIADOS!$B$2:$B$124)</f>
        <v>22</v>
      </c>
      <c r="L2" s="599">
        <v>76</v>
      </c>
    </row>
    <row r="3" spans="1:14" x14ac:dyDescent="0.2">
      <c r="A3" s="602">
        <f t="shared" si="0"/>
        <v>41996</v>
      </c>
      <c r="B3" s="603">
        <v>41996</v>
      </c>
      <c r="C3" s="604" t="s">
        <v>479</v>
      </c>
      <c r="D3" s="605"/>
      <c r="E3" s="609">
        <v>43617</v>
      </c>
      <c r="F3" s="607">
        <v>2</v>
      </c>
      <c r="G3" s="608">
        <f t="shared" si="1"/>
        <v>43617</v>
      </c>
      <c r="H3" s="601">
        <f>NETWORKDAYS(E3,EOMONTH(E3,0),FERIADOS!$B$2:$B$124)</f>
        <v>19</v>
      </c>
      <c r="L3" s="599">
        <v>75</v>
      </c>
    </row>
    <row r="4" spans="1:14" x14ac:dyDescent="0.2">
      <c r="A4" s="602">
        <f t="shared" si="0"/>
        <v>41997</v>
      </c>
      <c r="B4" s="603">
        <v>41997</v>
      </c>
      <c r="C4" s="604" t="s">
        <v>479</v>
      </c>
      <c r="D4" s="605"/>
      <c r="E4" s="609">
        <v>43647</v>
      </c>
      <c r="F4" s="607">
        <v>3</v>
      </c>
      <c r="G4" s="608">
        <f t="shared" si="1"/>
        <v>43647</v>
      </c>
      <c r="H4" s="601">
        <f>NETWORKDAYS(E4,EOMONTH(E4,0),FERIADOS!$B$2:$B$124)</f>
        <v>23</v>
      </c>
      <c r="L4" s="599">
        <v>73</v>
      </c>
    </row>
    <row r="5" spans="1:14" x14ac:dyDescent="0.2">
      <c r="A5" s="602">
        <f t="shared" si="0"/>
        <v>41998</v>
      </c>
      <c r="B5" s="603">
        <v>41998</v>
      </c>
      <c r="C5" s="604" t="s">
        <v>480</v>
      </c>
      <c r="D5" s="605"/>
      <c r="E5" s="609">
        <v>43678</v>
      </c>
      <c r="F5" s="607">
        <v>4</v>
      </c>
      <c r="G5" s="608">
        <f t="shared" si="1"/>
        <v>43678</v>
      </c>
      <c r="H5" s="601">
        <f>NETWORKDAYS(E5,EOMONTH(E5,0),FERIADOS!$B$2:$B$124)</f>
        <v>22</v>
      </c>
      <c r="L5" s="599">
        <v>72</v>
      </c>
    </row>
    <row r="6" spans="1:14" x14ac:dyDescent="0.2">
      <c r="A6" s="602">
        <f t="shared" si="0"/>
        <v>41999</v>
      </c>
      <c r="B6" s="603">
        <v>41999</v>
      </c>
      <c r="C6" s="604" t="s">
        <v>479</v>
      </c>
      <c r="D6" s="605"/>
      <c r="E6" s="609">
        <v>43709</v>
      </c>
      <c r="F6" s="607">
        <v>5</v>
      </c>
      <c r="G6" s="608">
        <f t="shared" si="1"/>
        <v>43709</v>
      </c>
      <c r="H6" s="601">
        <f>NETWORKDAYS(E6,EOMONTH(E6,0),FERIADOS!$B$2:$B$124)</f>
        <v>21</v>
      </c>
      <c r="L6" s="599">
        <v>74</v>
      </c>
    </row>
    <row r="7" spans="1:14" x14ac:dyDescent="0.2">
      <c r="A7" s="602">
        <f t="shared" si="0"/>
        <v>42000</v>
      </c>
      <c r="B7" s="603">
        <v>42000</v>
      </c>
      <c r="C7" s="604" t="s">
        <v>479</v>
      </c>
      <c r="D7" s="605"/>
      <c r="E7" s="609">
        <v>43739</v>
      </c>
      <c r="F7" s="607">
        <v>6</v>
      </c>
      <c r="G7" s="608">
        <f t="shared" si="1"/>
        <v>43739</v>
      </c>
      <c r="H7" s="601">
        <f>NETWORKDAYS(E7,EOMONTH(E7,0),FERIADOS!$B$2:$B$124)</f>
        <v>23</v>
      </c>
      <c r="L7" s="599">
        <v>71</v>
      </c>
    </row>
    <row r="8" spans="1:14" x14ac:dyDescent="0.2">
      <c r="A8" s="602">
        <f t="shared" si="0"/>
        <v>42001</v>
      </c>
      <c r="B8" s="603">
        <v>42001</v>
      </c>
      <c r="C8" s="604" t="s">
        <v>479</v>
      </c>
      <c r="D8" s="605"/>
      <c r="E8" s="609">
        <v>43770</v>
      </c>
      <c r="F8" s="607">
        <v>7</v>
      </c>
      <c r="G8" s="608">
        <f t="shared" si="1"/>
        <v>43770</v>
      </c>
      <c r="H8" s="601">
        <f>NETWORKDAYS(E8,EOMONTH(E8,0),FERIADOS!$B$2:$B$124)</f>
        <v>20</v>
      </c>
      <c r="L8" s="599">
        <v>60</v>
      </c>
    </row>
    <row r="9" spans="1:14" x14ac:dyDescent="0.2">
      <c r="A9" s="602">
        <f t="shared" si="0"/>
        <v>42002</v>
      </c>
      <c r="B9" s="603">
        <v>42002</v>
      </c>
      <c r="C9" s="604" t="s">
        <v>479</v>
      </c>
      <c r="D9" s="605"/>
      <c r="E9" s="609">
        <v>43800</v>
      </c>
      <c r="F9" s="607">
        <v>8</v>
      </c>
      <c r="G9" s="608">
        <f t="shared" si="1"/>
        <v>43800</v>
      </c>
      <c r="H9" s="601">
        <f>NETWORKDAYS(E9,EOMONTH(E9,0),FERIADOS!$B$2:$B$124)</f>
        <v>20</v>
      </c>
      <c r="L9" s="599">
        <v>57</v>
      </c>
    </row>
    <row r="10" spans="1:14" x14ac:dyDescent="0.2">
      <c r="A10" s="602">
        <f t="shared" si="0"/>
        <v>42003</v>
      </c>
      <c r="B10" s="603">
        <v>42003</v>
      </c>
      <c r="C10" s="604" t="s">
        <v>479</v>
      </c>
      <c r="D10" s="605"/>
      <c r="E10" s="609">
        <v>43831</v>
      </c>
      <c r="F10" s="607">
        <v>9</v>
      </c>
      <c r="G10" s="608">
        <f t="shared" si="1"/>
        <v>43831</v>
      </c>
      <c r="H10" s="601">
        <f>NETWORKDAYS(E10,EOMONTH(E10,0),FERIADOS!$B$2:$B$124)</f>
        <v>22</v>
      </c>
      <c r="L10" s="599">
        <v>59</v>
      </c>
    </row>
    <row r="11" spans="1:14" x14ac:dyDescent="0.2">
      <c r="A11" s="610">
        <f t="shared" si="0"/>
        <v>42004</v>
      </c>
      <c r="B11" s="611">
        <v>42004</v>
      </c>
      <c r="C11" s="612" t="s">
        <v>479</v>
      </c>
      <c r="D11" s="605"/>
      <c r="E11" s="609">
        <v>43862</v>
      </c>
      <c r="F11" s="607">
        <v>10</v>
      </c>
      <c r="G11" s="608">
        <f t="shared" si="1"/>
        <v>43862</v>
      </c>
      <c r="H11" s="601">
        <f>NETWORKDAYS(E11,EOMONTH(E11,0),FERIADOS!$B$2:$B$124)</f>
        <v>19</v>
      </c>
      <c r="L11" s="599">
        <v>56</v>
      </c>
    </row>
    <row r="12" spans="1:14" x14ac:dyDescent="0.2">
      <c r="A12" s="613">
        <f t="shared" si="0"/>
        <v>42005</v>
      </c>
      <c r="B12" s="614">
        <v>42005</v>
      </c>
      <c r="C12" s="615" t="s">
        <v>481</v>
      </c>
      <c r="D12" s="605"/>
      <c r="E12" s="609">
        <v>43891</v>
      </c>
      <c r="F12" s="607">
        <v>11</v>
      </c>
      <c r="G12" s="608">
        <f t="shared" si="1"/>
        <v>43891</v>
      </c>
      <c r="H12" s="601">
        <f>NETWORKDAYS(E12,EOMONTH(E12,0),FERIADOS!$B$2:$B$124)</f>
        <v>22</v>
      </c>
      <c r="L12" s="599">
        <v>58</v>
      </c>
    </row>
    <row r="13" spans="1:14" x14ac:dyDescent="0.2">
      <c r="A13" s="602">
        <f t="shared" si="0"/>
        <v>42006</v>
      </c>
      <c r="B13" s="603">
        <v>42006</v>
      </c>
      <c r="C13" s="604" t="s">
        <v>479</v>
      </c>
      <c r="D13" s="605"/>
      <c r="E13" s="609">
        <v>43922</v>
      </c>
      <c r="F13" s="607">
        <v>12</v>
      </c>
      <c r="G13" s="608">
        <f t="shared" si="1"/>
        <v>43922</v>
      </c>
      <c r="H13" s="601">
        <f>NETWORKDAYS(E13,EOMONTH(E13,0),FERIADOS!$B$2:$B$124)</f>
        <v>20</v>
      </c>
      <c r="L13" s="599">
        <v>55</v>
      </c>
    </row>
    <row r="14" spans="1:14" x14ac:dyDescent="0.2">
      <c r="A14" s="602">
        <f t="shared" si="0"/>
        <v>42051</v>
      </c>
      <c r="B14" s="616">
        <v>42051</v>
      </c>
      <c r="C14" s="604" t="s">
        <v>482</v>
      </c>
      <c r="D14" s="605"/>
      <c r="E14" s="609">
        <v>43952</v>
      </c>
      <c r="F14" s="607">
        <v>13</v>
      </c>
      <c r="G14" s="608">
        <f t="shared" si="1"/>
        <v>43952</v>
      </c>
      <c r="H14" s="601">
        <f>NETWORKDAYS(E14,EOMONTH(E14,0),FERIADOS!$B$2:$B$124)</f>
        <v>20</v>
      </c>
      <c r="L14" s="599">
        <v>70</v>
      </c>
    </row>
    <row r="15" spans="1:14" x14ac:dyDescent="0.2">
      <c r="A15" s="602">
        <f t="shared" si="0"/>
        <v>42097</v>
      </c>
      <c r="B15" s="616">
        <v>42097</v>
      </c>
      <c r="C15" s="604" t="s">
        <v>483</v>
      </c>
      <c r="D15" s="605"/>
      <c r="E15" s="609">
        <v>43983</v>
      </c>
      <c r="F15" s="607">
        <v>14</v>
      </c>
      <c r="G15" s="608">
        <f t="shared" si="1"/>
        <v>43983</v>
      </c>
      <c r="H15" s="601">
        <f>NETWORKDAYS(E15,EOMONTH(E15,0),FERIADOS!$B$2:$B$124)</f>
        <v>21</v>
      </c>
    </row>
    <row r="16" spans="1:14" x14ac:dyDescent="0.2">
      <c r="A16" s="602">
        <f t="shared" si="0"/>
        <v>42115</v>
      </c>
      <c r="B16" s="617">
        <v>42115</v>
      </c>
      <c r="C16" s="604" t="s">
        <v>484</v>
      </c>
      <c r="D16" s="605"/>
      <c r="E16" s="609">
        <v>44013</v>
      </c>
      <c r="F16" s="607">
        <v>15</v>
      </c>
      <c r="G16" s="608">
        <f t="shared" si="1"/>
        <v>44013</v>
      </c>
      <c r="H16" s="601">
        <f>NETWORKDAYS(E16,EOMONTH(E16,0),FERIADOS!$B$2:$B$124)</f>
        <v>23</v>
      </c>
    </row>
    <row r="17" spans="1:8" x14ac:dyDescent="0.2">
      <c r="A17" s="602">
        <f t="shared" si="0"/>
        <v>42125</v>
      </c>
      <c r="B17" s="617">
        <v>42125</v>
      </c>
      <c r="C17" s="604" t="s">
        <v>485</v>
      </c>
      <c r="D17" s="605"/>
      <c r="E17" s="609">
        <v>44044</v>
      </c>
      <c r="F17" s="607">
        <v>16</v>
      </c>
      <c r="G17" s="608">
        <f t="shared" si="1"/>
        <v>44044</v>
      </c>
      <c r="H17" s="601">
        <f>NETWORKDAYS(E17,EOMONTH(E17,0),FERIADOS!$B$2:$B$124)</f>
        <v>21</v>
      </c>
    </row>
    <row r="18" spans="1:8" x14ac:dyDescent="0.2">
      <c r="A18" s="602">
        <f t="shared" si="0"/>
        <v>42159</v>
      </c>
      <c r="B18" s="616">
        <v>42159</v>
      </c>
      <c r="C18" s="604" t="s">
        <v>486</v>
      </c>
      <c r="D18" s="605"/>
      <c r="E18" s="609">
        <v>44075</v>
      </c>
      <c r="F18" s="607">
        <v>17</v>
      </c>
      <c r="G18" s="608">
        <f t="shared" si="1"/>
        <v>44075</v>
      </c>
      <c r="H18" s="601">
        <f>NETWORKDAYS(E18,EOMONTH(E18,0),FERIADOS!$B$2:$B$124)</f>
        <v>21</v>
      </c>
    </row>
    <row r="19" spans="1:8" x14ac:dyDescent="0.2">
      <c r="A19" s="602">
        <f t="shared" si="0"/>
        <v>42254</v>
      </c>
      <c r="B19" s="603">
        <v>42254</v>
      </c>
      <c r="C19" s="604" t="s">
        <v>487</v>
      </c>
      <c r="D19" s="605"/>
      <c r="E19" s="609">
        <v>44105</v>
      </c>
      <c r="F19" s="607">
        <v>18</v>
      </c>
      <c r="G19" s="608">
        <f t="shared" si="1"/>
        <v>44105</v>
      </c>
      <c r="H19" s="601">
        <f>NETWORKDAYS(E19,EOMONTH(E19,0),FERIADOS!$B$2:$B$124)</f>
        <v>21</v>
      </c>
    </row>
    <row r="20" spans="1:8" x14ac:dyDescent="0.2">
      <c r="A20" s="602">
        <f t="shared" si="0"/>
        <v>42289</v>
      </c>
      <c r="B20" s="603">
        <v>42289</v>
      </c>
      <c r="C20" s="604" t="s">
        <v>488</v>
      </c>
      <c r="D20" s="605"/>
      <c r="E20" s="609">
        <v>44136</v>
      </c>
      <c r="F20" s="607">
        <v>19</v>
      </c>
      <c r="G20" s="608">
        <f t="shared" si="1"/>
        <v>44136</v>
      </c>
      <c r="H20" s="601">
        <f>NETWORKDAYS(E20,EOMONTH(E20,0),FERIADOS!$B$2:$B$124)</f>
        <v>19</v>
      </c>
    </row>
    <row r="21" spans="1:8" x14ac:dyDescent="0.2">
      <c r="A21" s="602">
        <f t="shared" si="0"/>
        <v>42310</v>
      </c>
      <c r="B21" s="603">
        <v>42310</v>
      </c>
      <c r="C21" s="604" t="s">
        <v>489</v>
      </c>
      <c r="D21" s="605"/>
      <c r="E21" s="609">
        <v>44166</v>
      </c>
      <c r="F21" s="607">
        <v>20</v>
      </c>
      <c r="G21" s="608">
        <f t="shared" si="1"/>
        <v>44166</v>
      </c>
      <c r="H21" s="601">
        <f>NETWORKDAYS(E21,EOMONTH(E21,0),FERIADOS!$B$2:$B$124)</f>
        <v>20</v>
      </c>
    </row>
    <row r="22" spans="1:8" x14ac:dyDescent="0.2">
      <c r="A22" s="602">
        <f t="shared" si="0"/>
        <v>42323</v>
      </c>
      <c r="B22" s="603">
        <v>42323</v>
      </c>
      <c r="C22" s="604" t="s">
        <v>490</v>
      </c>
      <c r="D22" s="605"/>
      <c r="E22" s="609">
        <v>44197</v>
      </c>
      <c r="F22" s="607">
        <v>21</v>
      </c>
      <c r="G22" s="608">
        <f t="shared" si="1"/>
        <v>44197</v>
      </c>
      <c r="H22" s="601">
        <f>NETWORKDAYS(E22,EOMONTH(E22,0),FERIADOS!$B$2:$B$124)</f>
        <v>20</v>
      </c>
    </row>
    <row r="23" spans="1:8" x14ac:dyDescent="0.2">
      <c r="A23" s="602">
        <f t="shared" si="0"/>
        <v>42338</v>
      </c>
      <c r="B23" s="603">
        <v>42338</v>
      </c>
      <c r="C23" s="604" t="s">
        <v>491</v>
      </c>
      <c r="D23" s="605"/>
      <c r="E23" s="609">
        <v>44228</v>
      </c>
      <c r="F23" s="607">
        <v>22</v>
      </c>
      <c r="G23" s="608">
        <f t="shared" si="1"/>
        <v>44228</v>
      </c>
      <c r="H23" s="601">
        <f>NETWORKDAYS(E23,EOMONTH(E23,0),FERIADOS!$B$2:$B$124)</f>
        <v>19</v>
      </c>
    </row>
    <row r="24" spans="1:8" x14ac:dyDescent="0.2">
      <c r="A24" s="602">
        <f t="shared" si="0"/>
        <v>42362</v>
      </c>
      <c r="B24" s="603">
        <v>42362</v>
      </c>
      <c r="C24" s="604" t="s">
        <v>479</v>
      </c>
      <c r="D24" s="605"/>
      <c r="E24" s="609">
        <v>44256</v>
      </c>
      <c r="F24" s="607">
        <v>23</v>
      </c>
      <c r="G24" s="608">
        <f t="shared" si="1"/>
        <v>44256</v>
      </c>
      <c r="H24" s="601">
        <f>NETWORKDAYS(E24,EOMONTH(E24,0),FERIADOS!$B$2:$B$124)</f>
        <v>23</v>
      </c>
    </row>
    <row r="25" spans="1:8" x14ac:dyDescent="0.2">
      <c r="A25" s="602">
        <f t="shared" si="0"/>
        <v>42363</v>
      </c>
      <c r="B25" s="603">
        <v>42363</v>
      </c>
      <c r="C25" s="604" t="s">
        <v>479</v>
      </c>
      <c r="D25" s="605"/>
      <c r="E25" s="609">
        <v>44287</v>
      </c>
      <c r="F25" s="607">
        <v>24</v>
      </c>
      <c r="G25" s="608">
        <f t="shared" si="1"/>
        <v>44287</v>
      </c>
      <c r="H25" s="601">
        <f>NETWORKDAYS(E25,EOMONTH(E25,0),FERIADOS!$B$2:$B$124)</f>
        <v>20</v>
      </c>
    </row>
    <row r="26" spans="1:8" x14ac:dyDescent="0.2">
      <c r="A26" s="602">
        <f t="shared" si="0"/>
        <v>42364</v>
      </c>
      <c r="B26" s="603">
        <v>42364</v>
      </c>
      <c r="C26" s="604" t="s">
        <v>479</v>
      </c>
      <c r="D26" s="618"/>
      <c r="E26" s="609">
        <v>44317</v>
      </c>
      <c r="F26" s="607">
        <v>25</v>
      </c>
      <c r="G26" s="608">
        <f t="shared" si="1"/>
        <v>44317</v>
      </c>
      <c r="H26" s="601">
        <f>NETWORKDAYS(E26,EOMONTH(E26,0),FERIADOS!$B$2:$B$124)</f>
        <v>21</v>
      </c>
    </row>
    <row r="27" spans="1:8" x14ac:dyDescent="0.2">
      <c r="A27" s="602">
        <f t="shared" si="0"/>
        <v>42365</v>
      </c>
      <c r="B27" s="603">
        <v>42365</v>
      </c>
      <c r="C27" s="604" t="s">
        <v>479</v>
      </c>
      <c r="D27" s="618"/>
      <c r="E27" s="609">
        <v>44348</v>
      </c>
      <c r="F27" s="607">
        <v>26</v>
      </c>
      <c r="G27" s="608">
        <f t="shared" si="1"/>
        <v>44348</v>
      </c>
      <c r="H27" s="601">
        <f>NETWORKDAYS(E27,EOMONTH(E27,0),FERIADOS!$B$2:$B$124)</f>
        <v>21</v>
      </c>
    </row>
    <row r="28" spans="1:8" x14ac:dyDescent="0.2">
      <c r="A28" s="602">
        <f t="shared" si="0"/>
        <v>42366</v>
      </c>
      <c r="B28" s="603">
        <v>42366</v>
      </c>
      <c r="C28" s="604" t="s">
        <v>479</v>
      </c>
      <c r="D28" s="618"/>
      <c r="E28" s="609">
        <v>44378</v>
      </c>
      <c r="F28" s="607">
        <v>27</v>
      </c>
      <c r="G28" s="608">
        <f t="shared" si="1"/>
        <v>44378</v>
      </c>
      <c r="H28" s="601">
        <f>NETWORKDAYS(E28,EOMONTH(E28,0),FERIADOS!$B$2:$B$124)</f>
        <v>22</v>
      </c>
    </row>
    <row r="29" spans="1:8" x14ac:dyDescent="0.2">
      <c r="A29" s="602">
        <f t="shared" si="0"/>
        <v>42367</v>
      </c>
      <c r="B29" s="603">
        <v>42367</v>
      </c>
      <c r="C29" s="604" t="s">
        <v>479</v>
      </c>
      <c r="D29" s="618"/>
      <c r="E29" s="609">
        <v>44409</v>
      </c>
      <c r="F29" s="607">
        <v>28</v>
      </c>
      <c r="G29" s="608">
        <f t="shared" si="1"/>
        <v>44409</v>
      </c>
      <c r="H29" s="601">
        <f>NETWORKDAYS(E29,EOMONTH(E29,0),FERIADOS!$B$2:$B$124)</f>
        <v>22</v>
      </c>
    </row>
    <row r="30" spans="1:8" x14ac:dyDescent="0.2">
      <c r="A30" s="602">
        <f t="shared" si="0"/>
        <v>42368</v>
      </c>
      <c r="B30" s="603">
        <v>42368</v>
      </c>
      <c r="C30" s="604" t="s">
        <v>479</v>
      </c>
      <c r="E30" s="609">
        <v>44440</v>
      </c>
      <c r="F30" s="607">
        <v>29</v>
      </c>
      <c r="G30" s="608">
        <f t="shared" si="1"/>
        <v>44440</v>
      </c>
      <c r="H30" s="601">
        <f>NETWORKDAYS(E30,EOMONTH(E30,0),FERIADOS!$B$2:$B$124)</f>
        <v>21</v>
      </c>
    </row>
    <row r="31" spans="1:8" x14ac:dyDescent="0.2">
      <c r="A31" s="610">
        <f t="shared" si="0"/>
        <v>42369</v>
      </c>
      <c r="B31" s="611">
        <v>42369</v>
      </c>
      <c r="C31" s="612" t="s">
        <v>479</v>
      </c>
      <c r="E31" s="609">
        <v>44470</v>
      </c>
      <c r="F31" s="607">
        <v>30</v>
      </c>
      <c r="G31" s="608">
        <f t="shared" si="1"/>
        <v>44470</v>
      </c>
      <c r="H31" s="601">
        <f>NETWORKDAYS(E31,EOMONTH(E31,0),FERIADOS!$B$2:$B$124)</f>
        <v>20</v>
      </c>
    </row>
    <row r="32" spans="1:8" x14ac:dyDescent="0.2">
      <c r="A32" s="613">
        <f t="shared" si="0"/>
        <v>42370</v>
      </c>
      <c r="B32" s="614">
        <v>42370</v>
      </c>
      <c r="C32" s="615" t="s">
        <v>481</v>
      </c>
      <c r="E32" s="609">
        <v>44501</v>
      </c>
      <c r="F32" s="607">
        <v>31</v>
      </c>
      <c r="G32" s="608">
        <f t="shared" si="1"/>
        <v>44501</v>
      </c>
      <c r="H32" s="601">
        <f>NETWORKDAYS(E32,EOMONTH(E32,0),FERIADOS!$B$2:$B$124)</f>
        <v>19</v>
      </c>
    </row>
    <row r="33" spans="1:8" x14ac:dyDescent="0.2">
      <c r="A33" s="602">
        <f t="shared" si="0"/>
        <v>42408</v>
      </c>
      <c r="B33" s="616">
        <v>42408</v>
      </c>
      <c r="C33" s="604" t="s">
        <v>482</v>
      </c>
      <c r="E33" s="609">
        <v>44531</v>
      </c>
      <c r="F33" s="607">
        <v>32</v>
      </c>
      <c r="G33" s="608">
        <f t="shared" si="1"/>
        <v>44531</v>
      </c>
      <c r="H33" s="601">
        <f>NETWORKDAYS(E33,EOMONTH(E33,0),FERIADOS!$B$2:$B$124)</f>
        <v>21</v>
      </c>
    </row>
    <row r="34" spans="1:8" x14ac:dyDescent="0.2">
      <c r="A34" s="602">
        <f t="shared" si="0"/>
        <v>42454</v>
      </c>
      <c r="B34" s="616">
        <v>42454</v>
      </c>
      <c r="C34" s="604" t="s">
        <v>483</v>
      </c>
      <c r="E34" s="609">
        <v>44562</v>
      </c>
      <c r="F34" s="607">
        <v>33</v>
      </c>
      <c r="G34" s="608">
        <f>E34</f>
        <v>44562</v>
      </c>
      <c r="H34" s="601">
        <f>NETWORKDAYS(E34,EOMONTH(E34,0),FERIADOS!$B$2:$B$124)</f>
        <v>21</v>
      </c>
    </row>
    <row r="35" spans="1:8" x14ac:dyDescent="0.2">
      <c r="A35" s="602">
        <f t="shared" si="0"/>
        <v>42481</v>
      </c>
      <c r="B35" s="617">
        <v>42481</v>
      </c>
      <c r="C35" s="604" t="s">
        <v>484</v>
      </c>
      <c r="E35" s="609">
        <v>44593</v>
      </c>
      <c r="F35" s="607">
        <v>34</v>
      </c>
      <c r="G35" s="608">
        <f>E35</f>
        <v>44593</v>
      </c>
      <c r="H35" s="601">
        <f>NETWORKDAYS(E35,EOMONTH(E35,0),FERIADOS!$B$2:$B$124)</f>
        <v>20</v>
      </c>
    </row>
    <row r="36" spans="1:8" x14ac:dyDescent="0.2">
      <c r="A36" s="602">
        <f t="shared" si="0"/>
        <v>42491</v>
      </c>
      <c r="B36" s="617">
        <v>42491</v>
      </c>
      <c r="C36" s="604" t="s">
        <v>485</v>
      </c>
      <c r="E36" s="609">
        <v>44621</v>
      </c>
      <c r="F36" s="607">
        <v>35</v>
      </c>
      <c r="G36" s="608">
        <f>E36</f>
        <v>44621</v>
      </c>
      <c r="H36" s="601">
        <f>NETWORKDAYS(E36,EOMONTH(E36,0),FERIADOS!$B$2:$B$124)</f>
        <v>22</v>
      </c>
    </row>
    <row r="37" spans="1:8" x14ac:dyDescent="0.2">
      <c r="A37" s="602">
        <f t="shared" si="0"/>
        <v>42516</v>
      </c>
      <c r="B37" s="616">
        <v>42516</v>
      </c>
      <c r="C37" s="604" t="s">
        <v>486</v>
      </c>
      <c r="E37" s="609">
        <v>44652</v>
      </c>
      <c r="F37" s="607">
        <v>36</v>
      </c>
      <c r="G37" s="608">
        <f>E37</f>
        <v>44652</v>
      </c>
      <c r="H37" s="601">
        <f>NETWORKDAYS(E37,EOMONTH(E37,0),FERIADOS!$B$2:$B$124)</f>
        <v>19</v>
      </c>
    </row>
    <row r="38" spans="1:8" x14ac:dyDescent="0.2">
      <c r="A38" s="602">
        <f t="shared" si="0"/>
        <v>42620</v>
      </c>
      <c r="B38" s="603">
        <v>42620</v>
      </c>
      <c r="C38" s="604" t="s">
        <v>487</v>
      </c>
    </row>
    <row r="39" spans="1:8" x14ac:dyDescent="0.2">
      <c r="A39" s="602">
        <f t="shared" si="0"/>
        <v>42655</v>
      </c>
      <c r="B39" s="603">
        <v>42655</v>
      </c>
      <c r="C39" s="604" t="s">
        <v>488</v>
      </c>
    </row>
    <row r="40" spans="1:8" x14ac:dyDescent="0.2">
      <c r="A40" s="602">
        <f t="shared" si="0"/>
        <v>42676</v>
      </c>
      <c r="B40" s="603">
        <v>42676</v>
      </c>
      <c r="C40" s="604" t="s">
        <v>489</v>
      </c>
    </row>
    <row r="41" spans="1:8" x14ac:dyDescent="0.2">
      <c r="A41" s="602">
        <f t="shared" si="0"/>
        <v>42689</v>
      </c>
      <c r="B41" s="603">
        <v>42689</v>
      </c>
      <c r="C41" s="604" t="s">
        <v>490</v>
      </c>
    </row>
    <row r="42" spans="1:8" x14ac:dyDescent="0.2">
      <c r="A42" s="602">
        <f t="shared" si="0"/>
        <v>42704</v>
      </c>
      <c r="B42" s="603">
        <v>42704</v>
      </c>
      <c r="C42" s="604" t="s">
        <v>491</v>
      </c>
    </row>
    <row r="43" spans="1:8" x14ac:dyDescent="0.2">
      <c r="A43" s="602">
        <f t="shared" si="0"/>
        <v>42729</v>
      </c>
      <c r="B43" s="603">
        <v>42729</v>
      </c>
      <c r="C43" s="604" t="s">
        <v>479</v>
      </c>
    </row>
    <row r="44" spans="1:8" x14ac:dyDescent="0.2">
      <c r="A44" s="602">
        <f t="shared" si="0"/>
        <v>42730</v>
      </c>
      <c r="B44" s="603">
        <v>42730</v>
      </c>
      <c r="C44" s="604" t="s">
        <v>479</v>
      </c>
    </row>
    <row r="45" spans="1:8" x14ac:dyDescent="0.2">
      <c r="A45" s="602">
        <f t="shared" si="0"/>
        <v>42731</v>
      </c>
      <c r="B45" s="603">
        <v>42731</v>
      </c>
      <c r="C45" s="604" t="s">
        <v>479</v>
      </c>
    </row>
    <row r="46" spans="1:8" x14ac:dyDescent="0.2">
      <c r="A46" s="602">
        <f t="shared" si="0"/>
        <v>42732</v>
      </c>
      <c r="B46" s="603">
        <v>42732</v>
      </c>
      <c r="C46" s="604" t="s">
        <v>479</v>
      </c>
    </row>
    <row r="47" spans="1:8" x14ac:dyDescent="0.2">
      <c r="A47" s="602">
        <f t="shared" si="0"/>
        <v>42733</v>
      </c>
      <c r="B47" s="603">
        <v>42733</v>
      </c>
      <c r="C47" s="604" t="s">
        <v>479</v>
      </c>
    </row>
    <row r="48" spans="1:8" x14ac:dyDescent="0.2">
      <c r="A48" s="602">
        <f t="shared" si="0"/>
        <v>42734</v>
      </c>
      <c r="B48" s="603">
        <v>42734</v>
      </c>
      <c r="C48" s="604" t="s">
        <v>479</v>
      </c>
    </row>
    <row r="49" spans="1:3" x14ac:dyDescent="0.2">
      <c r="A49" s="610">
        <f t="shared" si="0"/>
        <v>42735</v>
      </c>
      <c r="B49" s="611">
        <v>42735</v>
      </c>
      <c r="C49" s="612" t="s">
        <v>479</v>
      </c>
    </row>
    <row r="50" spans="1:3" x14ac:dyDescent="0.2">
      <c r="A50" s="602">
        <f t="shared" si="0"/>
        <v>42736</v>
      </c>
      <c r="B50" s="603">
        <v>42736</v>
      </c>
      <c r="C50" s="604" t="s">
        <v>481</v>
      </c>
    </row>
    <row r="51" spans="1:3" x14ac:dyDescent="0.2">
      <c r="A51" s="602">
        <f t="shared" si="0"/>
        <v>42793</v>
      </c>
      <c r="B51" s="616">
        <v>42793</v>
      </c>
      <c r="C51" s="604" t="s">
        <v>482</v>
      </c>
    </row>
    <row r="52" spans="1:3" x14ac:dyDescent="0.2">
      <c r="A52" s="602">
        <f t="shared" si="0"/>
        <v>42839</v>
      </c>
      <c r="B52" s="616">
        <v>42839</v>
      </c>
      <c r="C52" s="604" t="s">
        <v>483</v>
      </c>
    </row>
    <row r="53" spans="1:3" x14ac:dyDescent="0.2">
      <c r="A53" s="602">
        <f t="shared" si="0"/>
        <v>42846</v>
      </c>
      <c r="B53" s="617">
        <v>42846</v>
      </c>
      <c r="C53" s="604" t="s">
        <v>484</v>
      </c>
    </row>
    <row r="54" spans="1:3" x14ac:dyDescent="0.2">
      <c r="A54" s="602">
        <f t="shared" si="0"/>
        <v>42856</v>
      </c>
      <c r="B54" s="617">
        <v>42856</v>
      </c>
      <c r="C54" s="604" t="s">
        <v>485</v>
      </c>
    </row>
    <row r="55" spans="1:3" x14ac:dyDescent="0.2">
      <c r="A55" s="602">
        <f t="shared" si="0"/>
        <v>42536</v>
      </c>
      <c r="B55" s="616">
        <v>42536</v>
      </c>
      <c r="C55" s="604" t="s">
        <v>486</v>
      </c>
    </row>
    <row r="56" spans="1:3" x14ac:dyDescent="0.2">
      <c r="A56" s="602">
        <f t="shared" si="0"/>
        <v>42985</v>
      </c>
      <c r="B56" s="603">
        <v>42985</v>
      </c>
      <c r="C56" s="604" t="s">
        <v>487</v>
      </c>
    </row>
    <row r="57" spans="1:3" x14ac:dyDescent="0.2">
      <c r="A57" s="602">
        <f t="shared" si="0"/>
        <v>43020</v>
      </c>
      <c r="B57" s="603">
        <v>43020</v>
      </c>
      <c r="C57" s="604" t="s">
        <v>488</v>
      </c>
    </row>
    <row r="58" spans="1:3" x14ac:dyDescent="0.2">
      <c r="A58" s="602">
        <f t="shared" si="0"/>
        <v>43041</v>
      </c>
      <c r="B58" s="603">
        <v>43041</v>
      </c>
      <c r="C58" s="604" t="s">
        <v>489</v>
      </c>
    </row>
    <row r="59" spans="1:3" x14ac:dyDescent="0.2">
      <c r="A59" s="602">
        <f t="shared" si="0"/>
        <v>43054</v>
      </c>
      <c r="B59" s="603">
        <v>43054</v>
      </c>
      <c r="C59" s="604" t="s">
        <v>490</v>
      </c>
    </row>
    <row r="60" spans="1:3" x14ac:dyDescent="0.2">
      <c r="A60" s="602">
        <f t="shared" si="0"/>
        <v>43069</v>
      </c>
      <c r="B60" s="603">
        <v>43069</v>
      </c>
      <c r="C60" s="604" t="s">
        <v>491</v>
      </c>
    </row>
    <row r="61" spans="1:3" x14ac:dyDescent="0.2">
      <c r="A61" s="602">
        <f t="shared" si="0"/>
        <v>42729</v>
      </c>
      <c r="B61" s="603">
        <v>42729</v>
      </c>
      <c r="C61" s="604" t="s">
        <v>479</v>
      </c>
    </row>
    <row r="62" spans="1:3" x14ac:dyDescent="0.2">
      <c r="A62" s="602">
        <f t="shared" si="0"/>
        <v>43095</v>
      </c>
      <c r="B62" s="603">
        <v>43095</v>
      </c>
      <c r="C62" s="604" t="s">
        <v>479</v>
      </c>
    </row>
    <row r="63" spans="1:3" x14ac:dyDescent="0.2">
      <c r="A63" s="602">
        <f t="shared" si="0"/>
        <v>43096</v>
      </c>
      <c r="B63" s="603">
        <v>43096</v>
      </c>
      <c r="C63" s="604" t="s">
        <v>479</v>
      </c>
    </row>
    <row r="64" spans="1:3" x14ac:dyDescent="0.2">
      <c r="A64" s="602">
        <f t="shared" si="0"/>
        <v>43097</v>
      </c>
      <c r="B64" s="603">
        <v>43097</v>
      </c>
      <c r="C64" s="604" t="s">
        <v>479</v>
      </c>
    </row>
    <row r="65" spans="1:3" x14ac:dyDescent="0.2">
      <c r="A65" s="602">
        <f t="shared" si="0"/>
        <v>43098</v>
      </c>
      <c r="B65" s="603">
        <v>43098</v>
      </c>
      <c r="C65" s="604" t="s">
        <v>479</v>
      </c>
    </row>
    <row r="66" spans="1:3" x14ac:dyDescent="0.2">
      <c r="A66" s="602">
        <f t="shared" ref="A66:A124" si="2">B66</f>
        <v>43099</v>
      </c>
      <c r="B66" s="603">
        <v>43099</v>
      </c>
      <c r="C66" s="604" t="s">
        <v>479</v>
      </c>
    </row>
    <row r="67" spans="1:3" x14ac:dyDescent="0.2">
      <c r="A67" s="610">
        <f t="shared" si="2"/>
        <v>43100</v>
      </c>
      <c r="B67" s="611">
        <v>43100</v>
      </c>
      <c r="C67" s="612" t="s">
        <v>479</v>
      </c>
    </row>
    <row r="68" spans="1:3" x14ac:dyDescent="0.2">
      <c r="A68" s="602">
        <f t="shared" si="2"/>
        <v>43132</v>
      </c>
      <c r="B68" s="619">
        <v>43132</v>
      </c>
      <c r="C68" s="599" t="s">
        <v>481</v>
      </c>
    </row>
    <row r="69" spans="1:3" x14ac:dyDescent="0.2">
      <c r="A69" s="602">
        <f t="shared" si="2"/>
        <v>43466</v>
      </c>
      <c r="B69" s="617">
        <v>43466</v>
      </c>
      <c r="C69" s="620" t="s">
        <v>492</v>
      </c>
    </row>
    <row r="70" spans="1:3" x14ac:dyDescent="0.2">
      <c r="A70" s="602">
        <f t="shared" si="2"/>
        <v>43528</v>
      </c>
      <c r="B70" s="616">
        <v>43528</v>
      </c>
      <c r="C70" s="620" t="s">
        <v>493</v>
      </c>
    </row>
    <row r="71" spans="1:3" x14ac:dyDescent="0.2">
      <c r="A71" s="602">
        <f t="shared" si="2"/>
        <v>43574</v>
      </c>
      <c r="B71" s="616">
        <v>43574</v>
      </c>
      <c r="C71" s="620" t="s">
        <v>483</v>
      </c>
    </row>
    <row r="72" spans="1:3" x14ac:dyDescent="0.2">
      <c r="A72" s="602">
        <f t="shared" si="2"/>
        <v>43576</v>
      </c>
      <c r="B72" s="617">
        <v>43576</v>
      </c>
      <c r="C72" s="620" t="s">
        <v>484</v>
      </c>
    </row>
    <row r="73" spans="1:3" x14ac:dyDescent="0.2">
      <c r="A73" s="602">
        <f t="shared" si="2"/>
        <v>43586</v>
      </c>
      <c r="B73" s="617">
        <v>43586</v>
      </c>
      <c r="C73" s="620" t="s">
        <v>494</v>
      </c>
    </row>
    <row r="74" spans="1:3" x14ac:dyDescent="0.2">
      <c r="A74" s="602">
        <f t="shared" si="2"/>
        <v>43636</v>
      </c>
      <c r="B74" s="616">
        <v>43636</v>
      </c>
      <c r="C74" s="620" t="s">
        <v>486</v>
      </c>
    </row>
    <row r="75" spans="1:3" x14ac:dyDescent="0.2">
      <c r="A75" s="602">
        <f t="shared" si="2"/>
        <v>43715</v>
      </c>
      <c r="B75" s="617">
        <v>43715</v>
      </c>
      <c r="C75" s="620" t="s">
        <v>487</v>
      </c>
    </row>
    <row r="76" spans="1:3" x14ac:dyDescent="0.2">
      <c r="A76" s="602">
        <f t="shared" si="2"/>
        <v>43750</v>
      </c>
      <c r="B76" s="617">
        <v>43750</v>
      </c>
      <c r="C76" s="617" t="s">
        <v>495</v>
      </c>
    </row>
    <row r="77" spans="1:3" x14ac:dyDescent="0.2">
      <c r="A77" s="602">
        <f t="shared" si="2"/>
        <v>43771</v>
      </c>
      <c r="B77" s="617">
        <v>43771</v>
      </c>
      <c r="C77" s="620" t="s">
        <v>489</v>
      </c>
    </row>
    <row r="78" spans="1:3" x14ac:dyDescent="0.2">
      <c r="A78" s="602">
        <f t="shared" si="2"/>
        <v>43784</v>
      </c>
      <c r="B78" s="617">
        <v>43784</v>
      </c>
      <c r="C78" s="620" t="s">
        <v>496</v>
      </c>
    </row>
    <row r="79" spans="1:3" x14ac:dyDescent="0.2">
      <c r="A79" s="602">
        <f t="shared" si="2"/>
        <v>43799</v>
      </c>
      <c r="B79" s="617">
        <v>43799</v>
      </c>
      <c r="C79" s="620" t="s">
        <v>497</v>
      </c>
    </row>
    <row r="80" spans="1:3" x14ac:dyDescent="0.2">
      <c r="A80" s="602">
        <f t="shared" si="2"/>
        <v>43793</v>
      </c>
      <c r="B80" s="617">
        <v>43793</v>
      </c>
      <c r="C80" s="620" t="s">
        <v>498</v>
      </c>
    </row>
    <row r="81" spans="1:3" x14ac:dyDescent="0.2">
      <c r="A81" s="602">
        <f t="shared" si="2"/>
        <v>43824</v>
      </c>
      <c r="B81" s="617">
        <v>43824</v>
      </c>
      <c r="C81" s="620" t="s">
        <v>480</v>
      </c>
    </row>
    <row r="82" spans="1:3" x14ac:dyDescent="0.2">
      <c r="A82" s="610">
        <f t="shared" si="2"/>
        <v>43830</v>
      </c>
      <c r="B82" s="621">
        <v>43830</v>
      </c>
      <c r="C82" s="622" t="s">
        <v>499</v>
      </c>
    </row>
    <row r="83" spans="1:3" x14ac:dyDescent="0.2">
      <c r="A83" s="623">
        <f t="shared" si="2"/>
        <v>43831</v>
      </c>
      <c r="B83" s="624">
        <v>43831</v>
      </c>
      <c r="C83" s="625" t="s">
        <v>492</v>
      </c>
    </row>
    <row r="84" spans="1:3" x14ac:dyDescent="0.2">
      <c r="A84" s="623">
        <f t="shared" si="2"/>
        <v>43885</v>
      </c>
      <c r="B84" s="626">
        <v>43885</v>
      </c>
      <c r="C84" s="625" t="s">
        <v>493</v>
      </c>
    </row>
    <row r="85" spans="1:3" x14ac:dyDescent="0.2">
      <c r="A85" s="623">
        <f t="shared" si="2"/>
        <v>43931</v>
      </c>
      <c r="B85" s="626">
        <v>43931</v>
      </c>
      <c r="C85" s="625" t="s">
        <v>483</v>
      </c>
    </row>
    <row r="86" spans="1:3" x14ac:dyDescent="0.2">
      <c r="A86" s="623">
        <f t="shared" si="2"/>
        <v>43942</v>
      </c>
      <c r="B86" s="624">
        <v>43942</v>
      </c>
      <c r="C86" s="625" t="s">
        <v>484</v>
      </c>
    </row>
    <row r="87" spans="1:3" x14ac:dyDescent="0.2">
      <c r="A87" s="623">
        <f t="shared" si="2"/>
        <v>43952</v>
      </c>
      <c r="B87" s="624">
        <v>43952</v>
      </c>
      <c r="C87" s="625" t="s">
        <v>494</v>
      </c>
    </row>
    <row r="88" spans="1:3" x14ac:dyDescent="0.2">
      <c r="A88" s="623">
        <f t="shared" si="2"/>
        <v>43993</v>
      </c>
      <c r="B88" s="626">
        <v>43993</v>
      </c>
      <c r="C88" s="625" t="s">
        <v>486</v>
      </c>
    </row>
    <row r="89" spans="1:3" x14ac:dyDescent="0.2">
      <c r="A89" s="623">
        <f t="shared" si="2"/>
        <v>44081</v>
      </c>
      <c r="B89" s="624">
        <v>44081</v>
      </c>
      <c r="C89" s="625" t="s">
        <v>487</v>
      </c>
    </row>
    <row r="90" spans="1:3" x14ac:dyDescent="0.2">
      <c r="A90" s="623">
        <f t="shared" si="2"/>
        <v>44116</v>
      </c>
      <c r="B90" s="624">
        <v>44116</v>
      </c>
      <c r="C90" s="624" t="s">
        <v>495</v>
      </c>
    </row>
    <row r="91" spans="1:3" x14ac:dyDescent="0.2">
      <c r="A91" s="623">
        <f t="shared" si="2"/>
        <v>44137</v>
      </c>
      <c r="B91" s="624">
        <v>44137</v>
      </c>
      <c r="C91" s="625" t="s">
        <v>489</v>
      </c>
    </row>
    <row r="92" spans="1:3" x14ac:dyDescent="0.2">
      <c r="A92" s="623">
        <f t="shared" si="2"/>
        <v>44150</v>
      </c>
      <c r="B92" s="624">
        <v>44150</v>
      </c>
      <c r="C92" s="625" t="s">
        <v>496</v>
      </c>
    </row>
    <row r="93" spans="1:3" x14ac:dyDescent="0.2">
      <c r="A93" s="623">
        <f t="shared" si="2"/>
        <v>44165</v>
      </c>
      <c r="B93" s="624">
        <v>44165</v>
      </c>
      <c r="C93" s="625" t="s">
        <v>497</v>
      </c>
    </row>
    <row r="94" spans="1:3" x14ac:dyDescent="0.2">
      <c r="A94" s="623">
        <f t="shared" si="2"/>
        <v>44189</v>
      </c>
      <c r="B94" s="624">
        <v>44189</v>
      </c>
      <c r="C94" s="625" t="s">
        <v>498</v>
      </c>
    </row>
    <row r="95" spans="1:3" x14ac:dyDescent="0.2">
      <c r="A95" s="623">
        <f t="shared" si="2"/>
        <v>44190</v>
      </c>
      <c r="B95" s="624">
        <v>44190</v>
      </c>
      <c r="C95" s="625" t="s">
        <v>480</v>
      </c>
    </row>
    <row r="96" spans="1:3" x14ac:dyDescent="0.2">
      <c r="A96" s="610">
        <f t="shared" si="2"/>
        <v>44196</v>
      </c>
      <c r="B96" s="621">
        <v>44196</v>
      </c>
      <c r="C96" s="622" t="s">
        <v>499</v>
      </c>
    </row>
    <row r="97" spans="1:3" x14ac:dyDescent="0.2">
      <c r="A97" s="613">
        <f t="shared" si="2"/>
        <v>44197</v>
      </c>
      <c r="B97" s="627">
        <v>44197</v>
      </c>
      <c r="C97" s="628" t="s">
        <v>492</v>
      </c>
    </row>
    <row r="98" spans="1:3" x14ac:dyDescent="0.2">
      <c r="A98" s="602">
        <f t="shared" si="2"/>
        <v>44242</v>
      </c>
      <c r="B98" s="616">
        <v>44242</v>
      </c>
      <c r="C98" s="620" t="s">
        <v>493</v>
      </c>
    </row>
    <row r="99" spans="1:3" x14ac:dyDescent="0.2">
      <c r="A99" s="602">
        <f t="shared" si="2"/>
        <v>44288</v>
      </c>
      <c r="B99" s="616">
        <v>44288</v>
      </c>
      <c r="C99" s="620" t="s">
        <v>483</v>
      </c>
    </row>
    <row r="100" spans="1:3" x14ac:dyDescent="0.2">
      <c r="A100" s="602">
        <f t="shared" si="2"/>
        <v>44307</v>
      </c>
      <c r="B100" s="617">
        <v>44307</v>
      </c>
      <c r="C100" s="620" t="s">
        <v>484</v>
      </c>
    </row>
    <row r="101" spans="1:3" x14ac:dyDescent="0.2">
      <c r="A101" s="602">
        <f t="shared" si="2"/>
        <v>44317</v>
      </c>
      <c r="B101" s="617">
        <v>44317</v>
      </c>
      <c r="C101" s="620" t="s">
        <v>494</v>
      </c>
    </row>
    <row r="102" spans="1:3" x14ac:dyDescent="0.2">
      <c r="A102" s="602">
        <f t="shared" si="2"/>
        <v>44350</v>
      </c>
      <c r="B102" s="616">
        <v>44350</v>
      </c>
      <c r="C102" s="620" t="s">
        <v>486</v>
      </c>
    </row>
    <row r="103" spans="1:3" x14ac:dyDescent="0.2">
      <c r="A103" s="602">
        <f t="shared" si="2"/>
        <v>44446</v>
      </c>
      <c r="B103" s="617">
        <v>44446</v>
      </c>
      <c r="C103" s="620" t="s">
        <v>487</v>
      </c>
    </row>
    <row r="104" spans="1:3" x14ac:dyDescent="0.2">
      <c r="A104" s="602">
        <f t="shared" si="2"/>
        <v>44481</v>
      </c>
      <c r="B104" s="617">
        <v>44481</v>
      </c>
      <c r="C104" s="617" t="s">
        <v>495</v>
      </c>
    </row>
    <row r="105" spans="1:3" x14ac:dyDescent="0.2">
      <c r="A105" s="602">
        <f t="shared" si="2"/>
        <v>44502</v>
      </c>
      <c r="B105" s="617">
        <v>44502</v>
      </c>
      <c r="C105" s="620" t="s">
        <v>489</v>
      </c>
    </row>
    <row r="106" spans="1:3" x14ac:dyDescent="0.2">
      <c r="A106" s="602">
        <f t="shared" si="2"/>
        <v>44515</v>
      </c>
      <c r="B106" s="617">
        <v>44515</v>
      </c>
      <c r="C106" s="620" t="s">
        <v>496</v>
      </c>
    </row>
    <row r="107" spans="1:3" x14ac:dyDescent="0.2">
      <c r="A107" s="602">
        <f t="shared" si="2"/>
        <v>44530</v>
      </c>
      <c r="B107" s="617">
        <v>44530</v>
      </c>
      <c r="C107" s="620" t="s">
        <v>497</v>
      </c>
    </row>
    <row r="108" spans="1:3" x14ac:dyDescent="0.2">
      <c r="A108" s="602">
        <f t="shared" si="2"/>
        <v>44554</v>
      </c>
      <c r="B108" s="617">
        <v>44554</v>
      </c>
      <c r="C108" s="620" t="s">
        <v>498</v>
      </c>
    </row>
    <row r="109" spans="1:3" x14ac:dyDescent="0.2">
      <c r="A109" s="602">
        <f t="shared" si="2"/>
        <v>44555</v>
      </c>
      <c r="B109" s="617">
        <v>44555</v>
      </c>
      <c r="C109" s="620" t="s">
        <v>480</v>
      </c>
    </row>
    <row r="110" spans="1:3" x14ac:dyDescent="0.2">
      <c r="A110" s="610">
        <f t="shared" si="2"/>
        <v>44561</v>
      </c>
      <c r="B110" s="621">
        <v>44561</v>
      </c>
      <c r="C110" s="622" t="s">
        <v>499</v>
      </c>
    </row>
    <row r="111" spans="1:3" x14ac:dyDescent="0.2">
      <c r="A111" s="623">
        <f t="shared" si="2"/>
        <v>44562</v>
      </c>
      <c r="B111" s="624">
        <v>44562</v>
      </c>
      <c r="C111" s="625" t="s">
        <v>492</v>
      </c>
    </row>
    <row r="112" spans="1:3" x14ac:dyDescent="0.2">
      <c r="A112" s="623">
        <f t="shared" si="2"/>
        <v>44621</v>
      </c>
      <c r="B112" s="626">
        <v>44621</v>
      </c>
      <c r="C112" s="625" t="s">
        <v>493</v>
      </c>
    </row>
    <row r="113" spans="1:3" x14ac:dyDescent="0.2">
      <c r="A113" s="623">
        <f t="shared" si="2"/>
        <v>44666</v>
      </c>
      <c r="B113" s="626">
        <v>44666</v>
      </c>
      <c r="C113" s="625" t="s">
        <v>483</v>
      </c>
    </row>
    <row r="114" spans="1:3" x14ac:dyDescent="0.2">
      <c r="A114" s="623">
        <f t="shared" si="2"/>
        <v>44672</v>
      </c>
      <c r="B114" s="624">
        <v>44672</v>
      </c>
      <c r="C114" s="625" t="s">
        <v>484</v>
      </c>
    </row>
    <row r="115" spans="1:3" x14ac:dyDescent="0.2">
      <c r="A115" s="623">
        <f t="shared" si="2"/>
        <v>44682</v>
      </c>
      <c r="B115" s="624">
        <v>44682</v>
      </c>
      <c r="C115" s="625" t="s">
        <v>494</v>
      </c>
    </row>
    <row r="116" spans="1:3" x14ac:dyDescent="0.2">
      <c r="A116" s="623">
        <f t="shared" si="2"/>
        <v>44728</v>
      </c>
      <c r="B116" s="626">
        <v>44728</v>
      </c>
      <c r="C116" s="625" t="s">
        <v>486</v>
      </c>
    </row>
    <row r="117" spans="1:3" x14ac:dyDescent="0.2">
      <c r="A117" s="623">
        <f t="shared" si="2"/>
        <v>44811</v>
      </c>
      <c r="B117" s="624">
        <v>44811</v>
      </c>
      <c r="C117" s="625" t="s">
        <v>487</v>
      </c>
    </row>
    <row r="118" spans="1:3" x14ac:dyDescent="0.2">
      <c r="A118" s="623">
        <f t="shared" si="2"/>
        <v>44846</v>
      </c>
      <c r="B118" s="624">
        <v>44846</v>
      </c>
      <c r="C118" s="624" t="s">
        <v>495</v>
      </c>
    </row>
    <row r="119" spans="1:3" x14ac:dyDescent="0.2">
      <c r="A119" s="623">
        <f t="shared" si="2"/>
        <v>44867</v>
      </c>
      <c r="B119" s="624">
        <v>44867</v>
      </c>
      <c r="C119" s="625" t="s">
        <v>489</v>
      </c>
    </row>
    <row r="120" spans="1:3" x14ac:dyDescent="0.2">
      <c r="A120" s="623">
        <f t="shared" si="2"/>
        <v>44880</v>
      </c>
      <c r="B120" s="624">
        <v>44880</v>
      </c>
      <c r="C120" s="625" t="s">
        <v>496</v>
      </c>
    </row>
    <row r="121" spans="1:3" x14ac:dyDescent="0.2">
      <c r="A121" s="623">
        <f t="shared" si="2"/>
        <v>44895</v>
      </c>
      <c r="B121" s="624">
        <v>44895</v>
      </c>
      <c r="C121" s="625" t="s">
        <v>497</v>
      </c>
    </row>
    <row r="122" spans="1:3" x14ac:dyDescent="0.2">
      <c r="A122" s="623">
        <f t="shared" si="2"/>
        <v>44919</v>
      </c>
      <c r="B122" s="624">
        <v>44919</v>
      </c>
      <c r="C122" s="625" t="s">
        <v>498</v>
      </c>
    </row>
    <row r="123" spans="1:3" x14ac:dyDescent="0.2">
      <c r="A123" s="623">
        <f t="shared" si="2"/>
        <v>44920</v>
      </c>
      <c r="B123" s="624">
        <v>44920</v>
      </c>
      <c r="C123" s="625" t="s">
        <v>480</v>
      </c>
    </row>
    <row r="124" spans="1:3" x14ac:dyDescent="0.2">
      <c r="A124" s="623">
        <f t="shared" si="2"/>
        <v>44926</v>
      </c>
      <c r="B124" s="624">
        <v>44926</v>
      </c>
      <c r="C124" s="625" t="s">
        <v>499</v>
      </c>
    </row>
  </sheetData>
  <pageMargins left="0.51180555555555496" right="0.51180555555555496" top="0.78749999999999998" bottom="0.78749999999999998" header="0.51180555555555496" footer="0.51180555555555496"/>
  <pageSetup paperSize="0" scale="0" firstPageNumber="0" orientation="portrait" usePrinterDefaults="0"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C4B076929820F4F9D651199782AAAD4" ma:contentTypeVersion="9" ma:contentTypeDescription="Crie um novo documento." ma:contentTypeScope="" ma:versionID="64005740ab05f15483bea6edd1453a0f">
  <xsd:schema xmlns:xsd="http://www.w3.org/2001/XMLSchema" xmlns:xs="http://www.w3.org/2001/XMLSchema" xmlns:p="http://schemas.microsoft.com/office/2006/metadata/properties" xmlns:ns2="0e4ab607-43ba-4370-b21b-4183ecea9c36" targetNamespace="http://schemas.microsoft.com/office/2006/metadata/properties" ma:root="true" ma:fieldsID="6489573adc5383ee3f9543dc1490e28a" ns2:_="">
    <xsd:import namespace="0e4ab607-43ba-4370-b21b-4183ecea9c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4ab607-43ba-4370-b21b-4183ecea9c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18D39A-75F6-49C1-8BB6-8AA9F34432DA}">
  <ds:schemaRefs>
    <ds:schemaRef ds:uri="http://schemas.microsoft.com/sharepoint/v3/contenttype/forms"/>
  </ds:schemaRefs>
</ds:datastoreItem>
</file>

<file path=customXml/itemProps2.xml><?xml version="1.0" encoding="utf-8"?>
<ds:datastoreItem xmlns:ds="http://schemas.openxmlformats.org/officeDocument/2006/customXml" ds:itemID="{9634472A-088C-434E-814C-1F5A82685C3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5BBB064-69AF-4CFA-A32D-BCCB04910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4ab607-43ba-4370-b21b-4183ecea9c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Resumo</vt:lpstr>
      <vt:lpstr>Infra Sint Prev x Real</vt:lpstr>
      <vt:lpstr>Graficos</vt:lpstr>
      <vt:lpstr>Dados</vt:lpstr>
      <vt:lpstr>Infra Anali Prev</vt:lpstr>
      <vt:lpstr>Infra Anali Prev n3</vt:lpstr>
      <vt:lpstr>Infra Anali Real</vt:lpstr>
      <vt:lpstr>Prev x Real Analitico</vt:lpstr>
      <vt:lpstr>Meta</vt:lpstr>
      <vt:lpstr>FERIADOS</vt:lpstr>
      <vt:lpstr>Graficos!Area_de_impressao</vt:lpstr>
      <vt:lpstr>'Infra Anali Prev'!Area_de_impressao</vt:lpstr>
      <vt:lpstr>'Infra Anali Prev n3'!Area_de_impressao</vt:lpstr>
      <vt:lpstr>'Infra Anali Real'!Area_de_impressao</vt:lpstr>
      <vt:lpstr>'Infra Sint Prev x Real'!Area_de_impressao</vt:lpstr>
      <vt:lpstr>'Prev x Real Analitico'!Area_de_impressao</vt:lpstr>
      <vt:lpstr>'Infra Anali Prev'!Titulos_de_impressao</vt:lpstr>
      <vt:lpstr>'Infra Anali Prev n3'!Titulos_de_impressao</vt:lpstr>
      <vt:lpstr>'Infra Anali Real'!Titulos_de_impressao</vt:lpstr>
      <vt:lpstr>'Infra Sint Prev x Real'!Titulos_de_impressao</vt:lpstr>
      <vt:lpstr>'Prev x Real Analitico'!Titulos_de_impressao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Caixa</dc:creator>
  <cp:lastModifiedBy>Francisco Matos</cp:lastModifiedBy>
  <cp:lastPrinted>2021-12-06T17:37:03Z</cp:lastPrinted>
  <dcterms:created xsi:type="dcterms:W3CDTF">2014-05-05T19:49:01Z</dcterms:created>
  <dcterms:modified xsi:type="dcterms:W3CDTF">2022-03-22T18:41:18Z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0x010100BC4B076929820F4F9D651199782AAAD4</vt:lpwstr>
  </property>
</Properties>
</file>